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STAGE_3\10_CS_Data\RSA\"/>
    </mc:Choice>
  </mc:AlternateContent>
  <xr:revisionPtr revIDLastSave="0" documentId="13_ncr:1_{5AC2BB9D-0AB3-4655-A472-425667872393}" xr6:coauthVersionLast="47" xr6:coauthVersionMax="47" xr10:uidLastSave="{00000000-0000-0000-0000-000000000000}"/>
  <bookViews>
    <workbookView xWindow="39690" yWindow="-15" windowWidth="27630" windowHeight="16440" firstSheet="3" activeTab="13" xr2:uid="{00000000-000D-0000-FFFF-FFFF00000000}"/>
  </bookViews>
  <sheets>
    <sheet name="layout" sheetId="8" r:id="rId1"/>
    <sheet name="sets" sheetId="13" r:id="rId2"/>
    <sheet name="maps" sheetId="22" r:id="rId3"/>
    <sheet name="stab_sets" sheetId="18" r:id="rId4"/>
    <sheet name="res_sets" sheetId="39" r:id="rId5"/>
    <sheet name="controls" sheetId="21" r:id="rId6"/>
    <sheet name="sam_7_2" sheetId="44" r:id="rId7"/>
    <sheet name="factuse_7_2" sheetId="41" r:id="rId8"/>
    <sheet name="factins_7_2" sheetId="35" r:id="rId9"/>
    <sheet name="popn" sheetId="19" r:id="rId10"/>
    <sheet name="ue_rate" sheetId="26" r:id="rId11"/>
    <sheet name="comelast" sheetId="2" r:id="rId12"/>
    <sheet name="actelast" sheetId="3" r:id="rId13"/>
    <sheet name="elastf" sheetId="28" r:id="rId14"/>
    <sheet name="hoelast" sheetId="4" r:id="rId15"/>
    <sheet name="frischelast" sheetId="5" r:id="rId16"/>
  </sheets>
  <definedNames>
    <definedName name="_Fill" localSheetId="13" hidden="1">#REF!</definedName>
    <definedName name="_Fill" localSheetId="8" hidden="1">#REF!</definedName>
    <definedName name="_Fill" localSheetId="7" hidden="1">#REF!</definedName>
    <definedName name="_Fill" localSheetId="4" hidden="1">#REF!</definedName>
    <definedName name="_Fill" localSheetId="6" hidden="1">#REF!</definedName>
    <definedName name="_Fill" localSheetId="3" hidden="1">#REF!</definedName>
    <definedName name="_Fill" localSheetId="10" hidden="1">#REF!</definedName>
    <definedName name="_Fill" hidden="1">#REF!</definedName>
    <definedName name="_MatInverse_In" localSheetId="13" hidden="1">#REF!</definedName>
    <definedName name="_MatInverse_In" localSheetId="8" hidden="1">#REF!</definedName>
    <definedName name="_MatInverse_In" localSheetId="7" hidden="1">#REF!</definedName>
    <definedName name="_MatInverse_In" localSheetId="6" hidden="1">#REF!</definedName>
    <definedName name="_MatInverse_In" hidden="1">#REF!</definedName>
    <definedName name="_MatInverse_Out" localSheetId="13" hidden="1">#REF!</definedName>
    <definedName name="_MatInverse_Out" localSheetId="8" hidden="1">#REF!</definedName>
    <definedName name="_MatInverse_Out" localSheetId="7" hidden="1">#REF!</definedName>
    <definedName name="_MatInverse_Out" localSheetId="4" hidden="1">#REF!</definedName>
    <definedName name="_MatInverse_Out" localSheetId="6" hidden="1">#REF!</definedName>
    <definedName name="_MatInverse_Out" localSheetId="3" hidden="1">#REF!</definedName>
    <definedName name="_MatInverse_Out" hidden="1">#REF!</definedName>
    <definedName name="_MatMult_A" localSheetId="13" hidden="1">#REF!</definedName>
    <definedName name="_MatMult_A" localSheetId="8" hidden="1">#REF!</definedName>
    <definedName name="_MatMult_A" localSheetId="7" hidden="1">#REF!</definedName>
    <definedName name="_MatMult_A" localSheetId="4" hidden="1">#REF!</definedName>
    <definedName name="_MatMult_A" localSheetId="6" hidden="1">#REF!</definedName>
    <definedName name="_MatMult_A" localSheetId="3" hidden="1">#REF!</definedName>
    <definedName name="_MatMult_A" hidden="1">#REF!</definedName>
    <definedName name="_MatMult_AxB" localSheetId="13" hidden="1">#REF!</definedName>
    <definedName name="_MatMult_AxB" localSheetId="8" hidden="1">#REF!</definedName>
    <definedName name="_MatMult_AxB" localSheetId="7" hidden="1">#REF!</definedName>
    <definedName name="_MatMult_AxB" localSheetId="4" hidden="1">#REF!</definedName>
    <definedName name="_MatMult_AxB" localSheetId="6" hidden="1">#REF!</definedName>
    <definedName name="_MatMult_AxB" localSheetId="3" hidden="1">#REF!</definedName>
    <definedName name="_MatMult_AxB" hidden="1">#REF!</definedName>
    <definedName name="_MatMult_B" localSheetId="13" hidden="1">#REF!</definedName>
    <definedName name="_MatMult_B" localSheetId="8" hidden="1">#REF!</definedName>
    <definedName name="_MatMult_B" localSheetId="7" hidden="1">#REF!</definedName>
    <definedName name="_MatMult_B" localSheetId="4" hidden="1">#REF!</definedName>
    <definedName name="_MatMult_B" localSheetId="6" hidden="1">#REF!</definedName>
    <definedName name="_MatMult_B" localSheetId="3" hidden="1">#REF!</definedName>
    <definedName name="_MatMult_B" hidden="1">#REF!</definedName>
    <definedName name="anscount" hidden="1">1</definedName>
    <definedName name="_xlnm.Print_Area" localSheetId="13">#REF!</definedName>
    <definedName name="_xlnm.Print_Area" localSheetId="8">#REF!</definedName>
    <definedName name="_xlnm.Print_Area" localSheetId="7">#REF!</definedName>
    <definedName name="_xlnm.Print_Area" localSheetId="4">#REF!</definedName>
    <definedName name="_xlnm.Print_Area" localSheetId="6">#REF!</definedName>
    <definedName name="_xlnm.Print_Area" localSheetId="3">#REF!</definedName>
    <definedName name="_xlnm.Print_Area" localSheetId="10">#REF!</definedName>
    <definedName name="_xlnm.Print_Area">#REF!</definedName>
    <definedName name="PRINT_AREA_MI" localSheetId="13">#REF!</definedName>
    <definedName name="PRINT_AREA_MI" localSheetId="8">#REF!</definedName>
    <definedName name="PRINT_AREA_MI" localSheetId="7">#REF!</definedName>
    <definedName name="PRINT_AREA_MI" localSheetId="4">#REF!</definedName>
    <definedName name="PRINT_AREA_MI" localSheetId="6">#REF!</definedName>
    <definedName name="PRINT_AREA_MI" localSheetId="3">#REF!</definedName>
    <definedName name="PRINT_AREA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130" i="44" l="1"/>
  <c r="AE130" i="44"/>
  <c r="AH112" i="44" l="1"/>
  <c r="AH113" i="44"/>
  <c r="AH114" i="44"/>
  <c r="AH118" i="44"/>
  <c r="AH119" i="44"/>
  <c r="AH120" i="44"/>
  <c r="AH111" i="44"/>
  <c r="AF120" i="44"/>
  <c r="AF118" i="44"/>
  <c r="AF116" i="44"/>
  <c r="AH116" i="44" s="1"/>
  <c r="AF119" i="44"/>
  <c r="AF117" i="44"/>
  <c r="AH117" i="44" s="1"/>
  <c r="AF115" i="44"/>
  <c r="AH115" i="44" s="1"/>
  <c r="AG122" i="44"/>
  <c r="AH100" i="44"/>
  <c r="AH101" i="44"/>
  <c r="AF100" i="44"/>
  <c r="AF101" i="44"/>
  <c r="AG103" i="44"/>
  <c r="AF122" i="44" l="1"/>
  <c r="AF103" i="44"/>
  <c r="AG105" i="44" l="1"/>
  <c r="AF123" i="44" l="1"/>
  <c r="G19" i="35" l="1"/>
  <c r="I19" i="35"/>
  <c r="H19" i="35"/>
  <c r="J19" i="35"/>
  <c r="E19" i="35"/>
  <c r="F19" i="35"/>
  <c r="B19" i="35" l="1"/>
  <c r="C19" i="35"/>
  <c r="D19" i="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scottm</author>
  </authors>
  <commentList>
    <comment ref="A3" authorId="0" shapeId="0" xr:uid="{00000000-0006-0000-0000-000001000000}">
      <text>
        <r>
          <rPr>
            <b/>
            <sz val="8"/>
            <color indexed="81"/>
            <rFont val="Tahoma"/>
            <family val="2"/>
          </rPr>
          <t>scottm:</t>
        </r>
        <r>
          <rPr>
            <sz val="8"/>
            <color indexed="81"/>
            <rFont val="Tahoma"/>
            <family val="2"/>
          </rPr>
          <t xml:space="preserve">
Dset  - GAMS set
par - parameter</t>
        </r>
      </text>
    </comment>
    <comment ref="B3" authorId="0" shapeId="0" xr:uid="{00000000-0006-0000-0000-000002000000}">
      <text>
        <r>
          <rPr>
            <b/>
            <sz val="8"/>
            <color indexed="81"/>
            <rFont val="Tahoma"/>
            <family val="2"/>
          </rPr>
          <t>scottm:</t>
        </r>
        <r>
          <rPr>
            <sz val="8"/>
            <color indexed="81"/>
            <rFont val="Tahoma"/>
            <family val="2"/>
          </rPr>
          <t xml:space="preserve">
Name of the set or parameter</t>
        </r>
      </text>
    </comment>
    <comment ref="C3" authorId="0" shapeId="0" xr:uid="{00000000-0006-0000-0000-000003000000}">
      <text>
        <r>
          <rPr>
            <b/>
            <sz val="8"/>
            <color indexed="81"/>
            <rFont val="Tahoma"/>
            <family val="2"/>
          </rPr>
          <t>scottm:</t>
        </r>
        <r>
          <rPr>
            <sz val="8"/>
            <color indexed="81"/>
            <rFont val="Tahoma"/>
            <family val="2"/>
          </rPr>
          <t xml:space="preserve">
expressed as
worksheet:range(??:??)</t>
        </r>
      </text>
    </comment>
    <comment ref="D3" authorId="0" shapeId="0" xr:uid="{00000000-0006-0000-0000-000004000000}">
      <text>
        <r>
          <rPr>
            <b/>
            <sz val="8"/>
            <color indexed="81"/>
            <rFont val="Tahoma"/>
            <family val="2"/>
          </rPr>
          <t>scottm:</t>
        </r>
        <r>
          <rPr>
            <sz val="8"/>
            <color indexed="81"/>
            <rFont val="Tahoma"/>
            <family val="2"/>
          </rPr>
          <t xml:space="preserve">
Number of dimensions in the rows of the spreadsheet</t>
        </r>
      </text>
    </comment>
    <comment ref="E3" authorId="0" shapeId="0" xr:uid="{00000000-0006-0000-0000-000005000000}">
      <text>
        <r>
          <rPr>
            <b/>
            <sz val="8"/>
            <color indexed="81"/>
            <rFont val="Tahoma"/>
            <family val="2"/>
          </rPr>
          <t>scottm:</t>
        </r>
        <r>
          <rPr>
            <sz val="8"/>
            <color indexed="81"/>
            <rFont val="Tahoma"/>
            <family val="2"/>
          </rPr>
          <t xml:space="preserve">
Number of dimensions in the columns of the spreadsheet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McDonald</author>
    <author>MvS</author>
  </authors>
  <commentList>
    <comment ref="A5" authorId="0" shapeId="0" xr:uid="{00000000-0006-0000-0400-000001000000}">
      <text>
        <r>
          <rPr>
            <b/>
            <sz val="8"/>
            <color indexed="81"/>
            <rFont val="Tahoma"/>
            <family val="2"/>
          </rPr>
          <t>McDonald:</t>
        </r>
        <r>
          <rPr>
            <sz val="8"/>
            <color indexed="81"/>
            <rFont val="Tahoma"/>
            <family val="2"/>
          </rPr>
          <t xml:space="preserve">
The values in this block condition the model. In particular they control:
a) minimum transaction values in SAMG;
b) min intermediate input share for CES;
c) operation of automatic scaling;
d) numeraire checking;
e) selection of elasticity values;
f) number of trade nests in ARM and CET functions;</t>
        </r>
      </text>
    </comment>
    <comment ref="B10" authorId="1" shapeId="0" xr:uid="{00000000-0006-0000-0400-000002000000}">
      <text>
        <r>
          <rPr>
            <b/>
            <sz val="8"/>
            <color indexed="81"/>
            <rFont val="Tahoma"/>
            <family val="2"/>
          </rPr>
          <t>MvS:</t>
        </r>
        <r>
          <rPr>
            <sz val="8"/>
            <color indexed="81"/>
            <rFont val="Tahoma"/>
            <family val="2"/>
          </rPr>
          <t xml:space="preserve">
For autoscaling, set this  to a small value that will produce magnitudes of 10, e.g. 0.001. The final scale factor will be equal to or larger than the value chosen here, so you could use this as a lower bound on the scale factor.
For manual scaling, choose the scale factor here and set consamautoscalprop to 0 (zero).</t>
        </r>
      </text>
    </comment>
    <comment ref="B11" authorId="1" shapeId="0" xr:uid="{00000000-0006-0000-0400-000003000000}">
      <text>
        <r>
          <rPr>
            <b/>
            <sz val="8"/>
            <color indexed="81"/>
            <rFont val="Tahoma"/>
            <family val="2"/>
          </rPr>
          <t>MvS:</t>
        </r>
        <r>
          <rPr>
            <sz val="8"/>
            <color indexed="81"/>
            <rFont val="Tahoma"/>
            <family val="2"/>
          </rPr>
          <t xml:space="preserve">
This is the target level for autoscaling. 100 is a good choice. 
Do not select zero or negative values otherwise an infinite loop will occur.
</t>
        </r>
      </text>
    </comment>
    <comment ref="B12" authorId="1" shapeId="0" xr:uid="{00000000-0006-0000-0400-000004000000}">
      <text>
        <r>
          <rPr>
            <b/>
            <sz val="8"/>
            <color indexed="81"/>
            <rFont val="Tahoma"/>
            <family val="2"/>
          </rPr>
          <t>MvS:</t>
        </r>
        <r>
          <rPr>
            <sz val="8"/>
            <color indexed="81"/>
            <rFont val="Tahoma"/>
            <family val="2"/>
          </rPr>
          <t xml:space="preserve">
Autoscaling will increase the scaling factor until this proportion of nonzero values exceed the target. Typical values: 
0 - no autoscaling (consamscal will then be the final scale factor)
0.95 - autoscaling such that no more than 5% of values exceed the target
1 - target is absolute - no values may exceed the target.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tc={5231794B-990D-4CE8-940B-E88BF9E22563}</author>
  </authors>
  <commentList>
    <comment ref="A16" authorId="0" shapeId="0" xr:uid="{5231794B-990D-4CE8-940B-E88BF9E22563}">
      <text>
        <t>[Threaded comment]
Your version of Excel allows you to read this threaded comment; however, any edits to it will get removed if the file is opened in a newer version of Excel. Learn more: https://go.microsoft.com/fwlink/?linkid=870924
Comment:
    add foreign ownership of factors</t>
      </text>
    </comment>
  </commentList>
</comments>
</file>

<file path=xl/sharedStrings.xml><?xml version="1.0" encoding="utf-8"?>
<sst xmlns="http://schemas.openxmlformats.org/spreadsheetml/2006/main" count="1458" uniqueCount="670">
  <si>
    <t>Model Specific Factor Use</t>
  </si>
  <si>
    <t>Model Specific Commodity Elasticities</t>
  </si>
  <si>
    <t>Elasticities</t>
  </si>
  <si>
    <t>ELASTC</t>
  </si>
  <si>
    <t>sigma</t>
  </si>
  <si>
    <t>omega</t>
  </si>
  <si>
    <t>exdem</t>
  </si>
  <si>
    <t>Model Specific Activity Elasticities</t>
  </si>
  <si>
    <t>ELASTX</t>
  </si>
  <si>
    <t>sigmax</t>
  </si>
  <si>
    <t>sigmava</t>
  </si>
  <si>
    <t>Model Specific Household Elasticities</t>
  </si>
  <si>
    <t>ELASTY</t>
  </si>
  <si>
    <t>ELASTMU</t>
  </si>
  <si>
    <t>frisc</t>
  </si>
  <si>
    <t>skilled labour</t>
  </si>
  <si>
    <t>k</t>
  </si>
  <si>
    <t>l</t>
  </si>
  <si>
    <t>ls</t>
  </si>
  <si>
    <t>gt</t>
  </si>
  <si>
    <t>anch</t>
  </si>
  <si>
    <t>LAYOUT</t>
  </si>
  <si>
    <t>Data Type</t>
  </si>
  <si>
    <t>Name</t>
  </si>
  <si>
    <t>Location</t>
  </si>
  <si>
    <t>Row dimension</t>
  </si>
  <si>
    <t>Column dimension</t>
  </si>
  <si>
    <t>Total dimension</t>
  </si>
  <si>
    <t>rdim</t>
  </si>
  <si>
    <t>cdim</t>
  </si>
  <si>
    <t>dim</t>
  </si>
  <si>
    <t>par</t>
  </si>
  <si>
    <t>elastc</t>
  </si>
  <si>
    <t>comelast!B5</t>
  </si>
  <si>
    <t>elastx</t>
  </si>
  <si>
    <t>actelast!B5</t>
  </si>
  <si>
    <t>elasty</t>
  </si>
  <si>
    <t>hoelast!B5</t>
  </si>
  <si>
    <t>elastmu</t>
  </si>
  <si>
    <t>frischelast!B5</t>
  </si>
  <si>
    <t>sac</t>
  </si>
  <si>
    <t>c</t>
  </si>
  <si>
    <t>a</t>
  </si>
  <si>
    <t>f</t>
  </si>
  <si>
    <t>h</t>
  </si>
  <si>
    <t>g</t>
  </si>
  <si>
    <t>e</t>
  </si>
  <si>
    <t>i</t>
  </si>
  <si>
    <t>w</t>
  </si>
  <si>
    <t>Trade</t>
  </si>
  <si>
    <t>m</t>
  </si>
  <si>
    <t>cagr</t>
  </si>
  <si>
    <t>cnat</t>
  </si>
  <si>
    <t>cind</t>
  </si>
  <si>
    <t>cserv</t>
  </si>
  <si>
    <t>aagr</t>
  </si>
  <si>
    <t>anat</t>
  </si>
  <si>
    <t>aind</t>
  </si>
  <si>
    <t>aserv</t>
  </si>
  <si>
    <t>ctext</t>
  </si>
  <si>
    <t>atext</t>
  </si>
  <si>
    <t>lm</t>
  </si>
  <si>
    <t>Land</t>
  </si>
  <si>
    <t>semi-skilled labour</t>
  </si>
  <si>
    <t>Model Specific SAM</t>
  </si>
  <si>
    <t>Model Specific Sets</t>
  </si>
  <si>
    <t>Global Set</t>
  </si>
  <si>
    <t>GAMS Name</t>
  </si>
  <si>
    <t>Description</t>
  </si>
  <si>
    <t>Commodities</t>
  </si>
  <si>
    <t>Agricultural Commodities</t>
  </si>
  <si>
    <t>Natural Resource Commodities</t>
  </si>
  <si>
    <t>Industrial Commodities</t>
  </si>
  <si>
    <t>Service Commodities</t>
  </si>
  <si>
    <t>Margins</t>
  </si>
  <si>
    <t>Activities</t>
  </si>
  <si>
    <t>Agricultural Activities</t>
  </si>
  <si>
    <t>Natural Resource Activities</t>
  </si>
  <si>
    <t>Industrial Activities</t>
  </si>
  <si>
    <t>Service Activities</t>
  </si>
  <si>
    <t>Labour Factors</t>
  </si>
  <si>
    <t>Capital Factors</t>
  </si>
  <si>
    <t>Households</t>
  </si>
  <si>
    <t>Government</t>
  </si>
  <si>
    <t>Government Taxes</t>
  </si>
  <si>
    <t>Enterprises</t>
  </si>
  <si>
    <t>Savings Investment</t>
  </si>
  <si>
    <t>Import duties</t>
  </si>
  <si>
    <t>Export taxes</t>
  </si>
  <si>
    <t>Sales taxes</t>
  </si>
  <si>
    <t>Production taxes</t>
  </si>
  <si>
    <t>Factor taxes</t>
  </si>
  <si>
    <t>Direct income taxes</t>
  </si>
  <si>
    <t>Stock Changes</t>
  </si>
  <si>
    <t>Food Commodities</t>
  </si>
  <si>
    <t>cfd</t>
  </si>
  <si>
    <t>Food Activities</t>
  </si>
  <si>
    <t>afd</t>
  </si>
  <si>
    <t>Sets!A6</t>
  </si>
  <si>
    <t>Sets!D6</t>
  </si>
  <si>
    <t>Sets!G6</t>
  </si>
  <si>
    <t>Sets!J6</t>
  </si>
  <si>
    <t>Sets!K6</t>
  </si>
  <si>
    <t>Sets!L6</t>
  </si>
  <si>
    <t>Sets!M6</t>
  </si>
  <si>
    <t>Sets!N6</t>
  </si>
  <si>
    <t>Sets!O6</t>
  </si>
  <si>
    <t>Sets!P6</t>
  </si>
  <si>
    <t>Sets!Q6</t>
  </si>
  <si>
    <t>Sets!R6</t>
  </si>
  <si>
    <t>Sets!S6</t>
  </si>
  <si>
    <t>Sets!T6</t>
  </si>
  <si>
    <t>Sets!U6</t>
  </si>
  <si>
    <t>Sets!V6</t>
  </si>
  <si>
    <t>Sets!W6</t>
  </si>
  <si>
    <t>Sets!X6</t>
  </si>
  <si>
    <t>Sets!Y6</t>
  </si>
  <si>
    <t>Sets!Z6</t>
  </si>
  <si>
    <t>Sets!AA6</t>
  </si>
  <si>
    <t>Sets!AC6</t>
  </si>
  <si>
    <t>Sets!AB6</t>
  </si>
  <si>
    <t>Sets!AD6</t>
  </si>
  <si>
    <t>ss</t>
  </si>
  <si>
    <t>Sets!AE6</t>
  </si>
  <si>
    <t>ACTIVITY</t>
  </si>
  <si>
    <t>COMMDTY</t>
  </si>
  <si>
    <t>VALUAD</t>
  </si>
  <si>
    <t>HHOLDS</t>
  </si>
  <si>
    <t>ENTP</t>
  </si>
  <si>
    <t>GOVTN</t>
  </si>
  <si>
    <t>KAPITAL</t>
  </si>
  <si>
    <t>WORLD</t>
  </si>
  <si>
    <t>TOTALS</t>
  </si>
  <si>
    <t>Income or Expenditure Totals</t>
  </si>
  <si>
    <t>Commodity Accounts</t>
  </si>
  <si>
    <t>Value Added Accounts</t>
  </si>
  <si>
    <t>Household Accounts</t>
  </si>
  <si>
    <t>Capital Accounts</t>
  </si>
  <si>
    <t>Rest of World Accounts</t>
  </si>
  <si>
    <t>Activity Accounts</t>
  </si>
  <si>
    <t>Enterprise Accounts</t>
  </si>
  <si>
    <t>Government Accounts</t>
  </si>
  <si>
    <t>ASAM Set</t>
  </si>
  <si>
    <t>Sets!AF6</t>
  </si>
  <si>
    <t>sam</t>
  </si>
  <si>
    <t>Control Parameters</t>
  </si>
  <si>
    <t>controls!A7</t>
  </si>
  <si>
    <t>government consumption</t>
  </si>
  <si>
    <t>investment consumption</t>
  </si>
  <si>
    <t>GDP from expenditure</t>
  </si>
  <si>
    <t>absorption</t>
  </si>
  <si>
    <t>dset</t>
  </si>
  <si>
    <t>Textiles</t>
  </si>
  <si>
    <t>cmins</t>
  </si>
  <si>
    <t>cmach</t>
  </si>
  <si>
    <t>Machinery</t>
  </si>
  <si>
    <t>Vehicles</t>
  </si>
  <si>
    <t>comanu</t>
  </si>
  <si>
    <t>Other manufacturing</t>
  </si>
  <si>
    <t>cutil</t>
  </si>
  <si>
    <t>Utilities</t>
  </si>
  <si>
    <t>amins</t>
  </si>
  <si>
    <t>Minerals</t>
  </si>
  <si>
    <t>amach</t>
  </si>
  <si>
    <t>aomanu</t>
  </si>
  <si>
    <t>autil</t>
  </si>
  <si>
    <t>atrad</t>
  </si>
  <si>
    <t>fland</t>
  </si>
  <si>
    <t>Excise duty</t>
  </si>
  <si>
    <t>Savings</t>
  </si>
  <si>
    <t>Rest of World</t>
  </si>
  <si>
    <t>Account Totals</t>
  </si>
  <si>
    <t>Services</t>
  </si>
  <si>
    <t>ppn</t>
  </si>
  <si>
    <t>pophh</t>
  </si>
  <si>
    <t>pophaeq</t>
  </si>
  <si>
    <t>Sets!AH6</t>
  </si>
  <si>
    <t>Model Specific Population Data</t>
  </si>
  <si>
    <t>popn</t>
  </si>
  <si>
    <t>popn!A4</t>
  </si>
  <si>
    <t>SAM scaling factor and initial value for autoscaling</t>
  </si>
  <si>
    <t>target level for auto scaling</t>
  </si>
  <si>
    <t>proportion of NON zero elements that must be below the target level</t>
  </si>
  <si>
    <t>hafflow</t>
  </si>
  <si>
    <t>haffmed</t>
  </si>
  <si>
    <t>haffhigh</t>
  </si>
  <si>
    <t>hafmlow</t>
  </si>
  <si>
    <t>hafmmed</t>
  </si>
  <si>
    <t>hafmhigh</t>
  </si>
  <si>
    <t>hcalow</t>
  </si>
  <si>
    <t>hcahigh</t>
  </si>
  <si>
    <t>hwhlow</t>
  </si>
  <si>
    <t>hwhhigh</t>
  </si>
  <si>
    <t>cagric</t>
  </si>
  <si>
    <t>cfood</t>
  </si>
  <si>
    <t>cpetchem</t>
  </si>
  <si>
    <t>cmprod</t>
  </si>
  <si>
    <t>cveh</t>
  </si>
  <si>
    <t>ccns</t>
  </si>
  <si>
    <t>ctrad</t>
  </si>
  <si>
    <t>mtrad</t>
  </si>
  <si>
    <t>mtrans</t>
  </si>
  <si>
    <t>aagric</t>
  </si>
  <si>
    <t>afood</t>
  </si>
  <si>
    <t>apetchem</t>
  </si>
  <si>
    <t>aveh</t>
  </si>
  <si>
    <t>acns</t>
  </si>
  <si>
    <t>fafunsk</t>
  </si>
  <si>
    <t>fafskl</t>
  </si>
  <si>
    <t>fcaunsk</t>
  </si>
  <si>
    <t>fcaskl</t>
  </si>
  <si>
    <t>fwhunsk</t>
  </si>
  <si>
    <t>fwhskl</t>
  </si>
  <si>
    <t>Agriculture</t>
  </si>
  <si>
    <t>Food products</t>
  </si>
  <si>
    <t>Petroleum and chemical products</t>
  </si>
  <si>
    <t>Metal and mineral products</t>
  </si>
  <si>
    <t>Construction</t>
  </si>
  <si>
    <t>Trade transport and communications</t>
  </si>
  <si>
    <t>Trade margins</t>
  </si>
  <si>
    <t>Transport margins</t>
  </si>
  <si>
    <t>Petroleum and chemicals</t>
  </si>
  <si>
    <t>Mineral and metal products</t>
  </si>
  <si>
    <t>African unskilled labour</t>
  </si>
  <si>
    <t>African skilled labour</t>
  </si>
  <si>
    <t>Coloured and Asian unskilled labour</t>
  </si>
  <si>
    <t>Coloured and Asian skilled labour</t>
  </si>
  <si>
    <t>White unskilled labour</t>
  </si>
  <si>
    <t>White skilled labour</t>
  </si>
  <si>
    <t>African female low education</t>
  </si>
  <si>
    <t>African female mid education</t>
  </si>
  <si>
    <t>African femal high education</t>
  </si>
  <si>
    <t>African male low education</t>
  </si>
  <si>
    <t>African male mid education</t>
  </si>
  <si>
    <t>African male high education</t>
  </si>
  <si>
    <t>Coloured and Asian low education</t>
  </si>
  <si>
    <t>Coloured and Asian high education</t>
  </si>
  <si>
    <t>White low education</t>
  </si>
  <si>
    <t>White high education</t>
  </si>
  <si>
    <t>Utility Commodities</t>
  </si>
  <si>
    <t>Construction Commodities</t>
  </si>
  <si>
    <t>ccon</t>
  </si>
  <si>
    <t>cuti</t>
  </si>
  <si>
    <t>Utility Acticities</t>
  </si>
  <si>
    <t>Construction Activities</t>
  </si>
  <si>
    <t>auti</t>
  </si>
  <si>
    <t>acon</t>
  </si>
  <si>
    <t>aser</t>
  </si>
  <si>
    <t>aagg</t>
  </si>
  <si>
    <t>Aggregate Activity Groups</t>
  </si>
  <si>
    <t>Aggregate Commodity Groups</t>
  </si>
  <si>
    <t>cser</t>
  </si>
  <si>
    <t>cagg</t>
  </si>
  <si>
    <t>Sets!AG6</t>
  </si>
  <si>
    <t>Sets!AJ6</t>
  </si>
  <si>
    <t>Sets!AK6</t>
  </si>
  <si>
    <t>Sets!AL6</t>
  </si>
  <si>
    <t>Sets!AN6</t>
  </si>
  <si>
    <t>Sets!AI6</t>
  </si>
  <si>
    <t>mod_control</t>
  </si>
  <si>
    <t>mcons</t>
  </si>
  <si>
    <t>minaqxsh</t>
  </si>
  <si>
    <t>Minimum share of intermediates in cost for aqx</t>
  </si>
  <si>
    <t>samscal</t>
  </si>
  <si>
    <t>scaltarg</t>
  </si>
  <si>
    <t>scalprop</t>
  </si>
  <si>
    <t>numerchk</t>
  </si>
  <si>
    <t>IF 1 then default, if NOT 1 then check on numeraire</t>
  </si>
  <si>
    <t>toldiffsam</t>
  </si>
  <si>
    <t>fcons</t>
  </si>
  <si>
    <t>controls!A31</t>
  </si>
  <si>
    <t>flow_cont</t>
  </si>
  <si>
    <t>mod_cont</t>
  </si>
  <si>
    <t>Sets for Structural results</t>
  </si>
  <si>
    <t>stab1</t>
  </si>
  <si>
    <t>(description)</t>
  </si>
  <si>
    <t>stab3</t>
  </si>
  <si>
    <t>stab4</t>
  </si>
  <si>
    <t>stab5</t>
  </si>
  <si>
    <t>stQCDTOT</t>
  </si>
  <si>
    <t xml:space="preserve">private consumption </t>
  </si>
  <si>
    <t>stPRIVregDEM</t>
  </si>
  <si>
    <t xml:space="preserve">private domestic demand by total domestic demand </t>
  </si>
  <si>
    <t>stQINTQX</t>
  </si>
  <si>
    <t>shares of intermediate input in GO by activity</t>
  </si>
  <si>
    <t>stTRANS</t>
  </si>
  <si>
    <t>Transactions values in models</t>
  </si>
  <si>
    <t>stQGDTOT</t>
  </si>
  <si>
    <t>stPRIVcomDEM</t>
  </si>
  <si>
    <t>private domestic demand by total commodity demand</t>
  </si>
  <si>
    <t>stQINT</t>
  </si>
  <si>
    <t>shares of intermediate input use by activity</t>
  </si>
  <si>
    <t>stACTSH</t>
  </si>
  <si>
    <t>Factor mix by activity</t>
  </si>
  <si>
    <t>stQINVTOT</t>
  </si>
  <si>
    <t>stGOVTregDEM</t>
  </si>
  <si>
    <t>government domestic demand by total domestic demand</t>
  </si>
  <si>
    <t>StVAQX</t>
  </si>
  <si>
    <t>shares of value added in GO by activity</t>
  </si>
  <si>
    <t>stFFSH</t>
  </si>
  <si>
    <t>Factor use by factor</t>
  </si>
  <si>
    <t>stQABSORP</t>
  </si>
  <si>
    <t>stGOVTcomDEM</t>
  </si>
  <si>
    <t xml:space="preserve">government domestic demand by total commodity demand </t>
  </si>
  <si>
    <t>stVA</t>
  </si>
  <si>
    <t>shares of value added by activity</t>
  </si>
  <si>
    <t>stIMPORT</t>
  </si>
  <si>
    <t xml:space="preserve">import demand </t>
  </si>
  <si>
    <t>stINVDregDEM</t>
  </si>
  <si>
    <t>investment domestic demand by total domestic demand</t>
  </si>
  <si>
    <t>stQX</t>
  </si>
  <si>
    <t>shares of gross output by activity</t>
  </si>
  <si>
    <t>stEXPORT</t>
  </si>
  <si>
    <t xml:space="preserve">export supply </t>
  </si>
  <si>
    <t>stINVDcomDEM</t>
  </si>
  <si>
    <t xml:space="preserve">investment domestic demand by total commodity demand </t>
  </si>
  <si>
    <t>stLAB</t>
  </si>
  <si>
    <t>shares of labour income in value added</t>
  </si>
  <si>
    <t>stINTDregDEM</t>
  </si>
  <si>
    <t>intermediate domestic demand by total domestic demand</t>
  </si>
  <si>
    <t>stUskLAB</t>
  </si>
  <si>
    <t>shares of unskilled labour income in value added</t>
  </si>
  <si>
    <t>stINTDcomDEM</t>
  </si>
  <si>
    <t xml:space="preserve">intermediate domestic demand by total commodity demand </t>
  </si>
  <si>
    <t>stSkLAB</t>
  </si>
  <si>
    <t>shares of skilled labour income in value added</t>
  </si>
  <si>
    <t>stSUPPLY</t>
  </si>
  <si>
    <t xml:space="preserve">total domestic production </t>
  </si>
  <si>
    <t>stMAKEcomSUP</t>
  </si>
  <si>
    <t>domestic make by commodity shares</t>
  </si>
  <si>
    <t>stCAP</t>
  </si>
  <si>
    <t>shares of capital income in value added</t>
  </si>
  <si>
    <t>stUSE</t>
  </si>
  <si>
    <t xml:space="preserve">total intermediate inputs </t>
  </si>
  <si>
    <t>stSUPPcomSUP</t>
  </si>
  <si>
    <t>total domestic supply by commodity shares</t>
  </si>
  <si>
    <t>stLND</t>
  </si>
  <si>
    <t>shares of land income in value added</t>
  </si>
  <si>
    <t>stYHTOT</t>
  </si>
  <si>
    <t>household income</t>
  </si>
  <si>
    <t>stQMcomSUP</t>
  </si>
  <si>
    <t>aggregate import supply by commodity shares</t>
  </si>
  <si>
    <t>stFTAX</t>
  </si>
  <si>
    <t>factor use taxes or subsidies in value added</t>
  </si>
  <si>
    <t>stYGTOT</t>
  </si>
  <si>
    <t xml:space="preserve">government income </t>
  </si>
  <si>
    <t>stQDcomSUP</t>
  </si>
  <si>
    <t xml:space="preserve">domestic output to domestic market by commodity shares </t>
  </si>
  <si>
    <t>stFACTchk</t>
  </si>
  <si>
    <t>CHECK on factor shares addition</t>
  </si>
  <si>
    <t>stYFTOT</t>
  </si>
  <si>
    <t xml:space="preserve">factor income </t>
  </si>
  <si>
    <t>stQEconSUP</t>
  </si>
  <si>
    <t xml:space="preserve">domestic ouptut to export market by commodity shares </t>
  </si>
  <si>
    <t>stSUB</t>
  </si>
  <si>
    <t>If subsitution possible at Level 1</t>
  </si>
  <si>
    <t xml:space="preserve">distributed factor income </t>
  </si>
  <si>
    <t>stELASTX</t>
  </si>
  <si>
    <t>Elasticity of subsitution at Level 1</t>
  </si>
  <si>
    <t>stYFLABTOT</t>
  </si>
  <si>
    <t>labour factor income</t>
  </si>
  <si>
    <t>stELASTVA</t>
  </si>
  <si>
    <t>Elasticity of subsitution at Level 2</t>
  </si>
  <si>
    <t>stTOTSAV</t>
  </si>
  <si>
    <t xml:space="preserve">total savings </t>
  </si>
  <si>
    <t>stHOSAV</t>
  </si>
  <si>
    <t xml:space="preserve">household savings </t>
  </si>
  <si>
    <t>stGOVSAV</t>
  </si>
  <si>
    <t>government savings</t>
  </si>
  <si>
    <t>stFSAV</t>
  </si>
  <si>
    <t xml:space="preserve">foreign savings </t>
  </si>
  <si>
    <t>stDEPREC</t>
  </si>
  <si>
    <t>depreciation</t>
  </si>
  <si>
    <t>stMTAX</t>
  </si>
  <si>
    <t xml:space="preserve">Import tariff revenue </t>
  </si>
  <si>
    <t>stETAX</t>
  </si>
  <si>
    <t>Export tax revenue</t>
  </si>
  <si>
    <t>stSTAX</t>
  </si>
  <si>
    <t xml:space="preserve">Sales tax revenue </t>
  </si>
  <si>
    <t>stITAX</t>
  </si>
  <si>
    <t>Indirect tax revenue</t>
  </si>
  <si>
    <t>Tolerance on differences in base and solution SAM entries</t>
  </si>
  <si>
    <t>micsam1</t>
  </si>
  <si>
    <t>micsam2</t>
  </si>
  <si>
    <t>If 1 checks micro SAM at calibration; If 0 does not check micro SAM at calibration</t>
  </si>
  <si>
    <t>If 1 checks micro SAM at solution; If 0 does not check micro SAM at solution</t>
  </si>
  <si>
    <t>Factor Use Taxes</t>
  </si>
  <si>
    <t>tff</t>
  </si>
  <si>
    <t>tffland</t>
  </si>
  <si>
    <t>tffafunsk</t>
  </si>
  <si>
    <t>tffafskl</t>
  </si>
  <si>
    <t>tffcaunsk</t>
  </si>
  <si>
    <t>tffcaskl</t>
  </si>
  <si>
    <t>tffwhunsk</t>
  </si>
  <si>
    <t>tffwhskl</t>
  </si>
  <si>
    <t>Maps</t>
  </si>
  <si>
    <t>set</t>
  </si>
  <si>
    <t>maps!A5</t>
  </si>
  <si>
    <t>Sets!AM6</t>
  </si>
  <si>
    <t>Anchor activity for labour and capital account closures</t>
  </si>
  <si>
    <t>Anchor activity for land account closures</t>
  </si>
  <si>
    <t>anchN</t>
  </si>
  <si>
    <t>Sets!AO6</t>
  </si>
  <si>
    <t>n</t>
  </si>
  <si>
    <t>sigmaxc</t>
  </si>
  <si>
    <t>setpop</t>
  </si>
  <si>
    <t>If 1 then POP data used; If 2 then adult equivalent data used</t>
  </si>
  <si>
    <t>amprod</t>
  </si>
  <si>
    <t>stDTAX</t>
  </si>
  <si>
    <t>Direct or income tax revenue</t>
  </si>
  <si>
    <t>stFYTAX</t>
  </si>
  <si>
    <t>Factor income tax revenue</t>
  </si>
  <si>
    <t>stTOTTAX</t>
  </si>
  <si>
    <t>Total tax revenue</t>
  </si>
  <si>
    <t>stEXTAX</t>
  </si>
  <si>
    <t>Excise tax revenue</t>
  </si>
  <si>
    <t>stregCHK</t>
  </si>
  <si>
    <t>stcomCHK</t>
  </si>
  <si>
    <t>Check on regional shares</t>
  </si>
  <si>
    <t>Check on commodity shares</t>
  </si>
  <si>
    <t>Subsets of SAC are declared to the RIGHT</t>
  </si>
  <si>
    <t>Sets!AQ6</t>
  </si>
  <si>
    <t>Sets!AP6</t>
  </si>
  <si>
    <t>aleon</t>
  </si>
  <si>
    <t>Activities Leontief Level 1</t>
  </si>
  <si>
    <t>Sets!AR6</t>
  </si>
  <si>
    <t>stQEDTOT</t>
  </si>
  <si>
    <t>enterprise consumption</t>
  </si>
  <si>
    <t>stYFDISPTOT</t>
  </si>
  <si>
    <t>Factor use tax revenue</t>
  </si>
  <si>
    <t>Value added taxes</t>
  </si>
  <si>
    <t>Natural Factors</t>
  </si>
  <si>
    <t>Natural &amp; Aggregate Factors</t>
  </si>
  <si>
    <t>ff</t>
  </si>
  <si>
    <t>fag</t>
  </si>
  <si>
    <t>Aggregate Factors</t>
  </si>
  <si>
    <t>flab</t>
  </si>
  <si>
    <t>f2</t>
  </si>
  <si>
    <t>Factors Used in level 2</t>
  </si>
  <si>
    <t>Aggregate labour</t>
  </si>
  <si>
    <t>map_fag_f(ff,f)</t>
  </si>
  <si>
    <t>map_fag_f</t>
  </si>
  <si>
    <t>i_s</t>
  </si>
  <si>
    <t>dstoc</t>
  </si>
  <si>
    <t>MARG</t>
  </si>
  <si>
    <t>Margin Accounts</t>
  </si>
  <si>
    <t>ADAPTED VERSION</t>
  </si>
  <si>
    <t>Quantity Sales Tax</t>
  </si>
  <si>
    <t>EXP-OUTshr</t>
  </si>
  <si>
    <t>IMP-DEMshr</t>
  </si>
  <si>
    <t>stFSUB</t>
  </si>
  <si>
    <t>Share of subsidies over production</t>
  </si>
  <si>
    <t>Unemployment Rates</t>
  </si>
  <si>
    <t>Expressed as proportions</t>
  </si>
  <si>
    <t>ue_rate</t>
  </si>
  <si>
    <t>rate</t>
  </si>
  <si>
    <t>stGDP</t>
  </si>
  <si>
    <t xml:space="preserve">  </t>
  </si>
  <si>
    <t>imptax</t>
  </si>
  <si>
    <t>exptax</t>
  </si>
  <si>
    <t>saltax</t>
  </si>
  <si>
    <t>vattax</t>
  </si>
  <si>
    <t>ectax</t>
  </si>
  <si>
    <t>indtax</t>
  </si>
  <si>
    <t>facttax</t>
  </si>
  <si>
    <t>dirtax</t>
  </si>
  <si>
    <t>govt</t>
  </si>
  <si>
    <t>ent</t>
  </si>
  <si>
    <t>row</t>
  </si>
  <si>
    <t>total</t>
  </si>
  <si>
    <t>ssaltax</t>
  </si>
  <si>
    <t>omegaout</t>
  </si>
  <si>
    <t>Model Specific Factor Elasticities by  Activity</t>
  </si>
  <si>
    <t>ELASTF</t>
  </si>
  <si>
    <t>Aggregate Labour</t>
  </si>
  <si>
    <t>elastf</t>
  </si>
  <si>
    <t>elastf!B5</t>
  </si>
  <si>
    <t>stab_sets!A6</t>
  </si>
  <si>
    <t>stab_sets!D6</t>
  </si>
  <si>
    <t>stab_sets!G6</t>
  </si>
  <si>
    <t>stab_sets!J6</t>
  </si>
  <si>
    <t>These values are used to initialise various parameters that condition the model and control the operation of the model programme</t>
  </si>
  <si>
    <t xml:space="preserve">Sales tax 2 revenue </t>
  </si>
  <si>
    <t xml:space="preserve">Value Added tax revenue </t>
  </si>
  <si>
    <t>stVTAX</t>
  </si>
  <si>
    <t>popn!B4</t>
  </si>
  <si>
    <t>Sets!H6</t>
  </si>
  <si>
    <t>Sets!I6</t>
  </si>
  <si>
    <t>stSSTAX</t>
  </si>
  <si>
    <t>PROVIDE: SA SAM 2000</t>
  </si>
  <si>
    <t>Structural Table Sets</t>
  </si>
  <si>
    <t>Domestic Instiutions and RoW</t>
  </si>
  <si>
    <t>Domestic Institutions</t>
  </si>
  <si>
    <t>Domestic Non Govt Institutions</t>
  </si>
  <si>
    <t>insw</t>
  </si>
  <si>
    <t>insg</t>
  </si>
  <si>
    <t>ins</t>
  </si>
  <si>
    <t>Sets!AS6</t>
  </si>
  <si>
    <t>Sets!AT6</t>
  </si>
  <si>
    <t>Sets!AU6</t>
  </si>
  <si>
    <t>i_fix</t>
  </si>
  <si>
    <t>i_flex</t>
  </si>
  <si>
    <t>Fixed capital</t>
  </si>
  <si>
    <t>Flexible capital</t>
  </si>
  <si>
    <t>fcap_fix</t>
  </si>
  <si>
    <t>Fixed capital Investment</t>
  </si>
  <si>
    <t>Flexible capital Investment</t>
  </si>
  <si>
    <t>fcap_flex</t>
  </si>
  <si>
    <t>tffcap_fix</t>
  </si>
  <si>
    <t>tffcap_flex</t>
  </si>
  <si>
    <t>Model Specific Factor Ownership of Factors</t>
  </si>
  <si>
    <t>ue_rate!A5</t>
  </si>
  <si>
    <t>ALL Domestic Instiutions and RoW</t>
  </si>
  <si>
    <t>insa</t>
  </si>
  <si>
    <t>Sets!AV6</t>
  </si>
  <si>
    <t>Experiment Results Sets</t>
  </si>
  <si>
    <t>adjres</t>
  </si>
  <si>
    <t>scalres</t>
  </si>
  <si>
    <t>aTEADJ</t>
  </si>
  <si>
    <t xml:space="preserve">Export subsidy Scaling Factor                     </t>
  </si>
  <si>
    <t xml:space="preserve">sER      </t>
  </si>
  <si>
    <t xml:space="preserve">Exchange rate (domestic per world unit)    </t>
  </si>
  <si>
    <t>aTMADJ</t>
  </si>
  <si>
    <t xml:space="preserve">Tarrif rate Scaling Factor                        </t>
  </si>
  <si>
    <t xml:space="preserve">sCPI     </t>
  </si>
  <si>
    <t xml:space="preserve">Consumer price index                       </t>
  </si>
  <si>
    <t>aTSADJ</t>
  </si>
  <si>
    <t xml:space="preserve">Sales tax rate scaling factor                     </t>
  </si>
  <si>
    <t xml:space="preserve">sPPI     </t>
  </si>
  <si>
    <t xml:space="preserve">Producer (domestic) price index            </t>
  </si>
  <si>
    <t>aTEXADJ</t>
  </si>
  <si>
    <t xml:space="preserve">Excise tax rate scaling factor                    </t>
  </si>
  <si>
    <t>sMTAX</t>
  </si>
  <si>
    <t xml:space="preserve">Tariff revenue           </t>
  </si>
  <si>
    <t>aTXADJ</t>
  </si>
  <si>
    <t xml:space="preserve">Indirect Tax Scaling Factor                       </t>
  </si>
  <si>
    <t>sETAX</t>
  </si>
  <si>
    <t xml:space="preserve">Export tax revenue       </t>
  </si>
  <si>
    <t>aTFADJ</t>
  </si>
  <si>
    <t xml:space="preserve">Factor Use Tax Scaling Factor                     </t>
  </si>
  <si>
    <t>sDTAX</t>
  </si>
  <si>
    <t>Direct Income tax revenue</t>
  </si>
  <si>
    <t>aTYFADJ</t>
  </si>
  <si>
    <t xml:space="preserve">Factor Tax Scaling Factor                         </t>
  </si>
  <si>
    <t>sFYTAX</t>
  </si>
  <si>
    <t>Factor Income tax revenue</t>
  </si>
  <si>
    <t>aTYHADJ</t>
  </si>
  <si>
    <t xml:space="preserve">Household Income Tax Scaling Factor               </t>
  </si>
  <si>
    <t>sITAX</t>
  </si>
  <si>
    <t xml:space="preserve">Indirect tax revenue     </t>
  </si>
  <si>
    <t>aTYADJ</t>
  </si>
  <si>
    <t>Household and Enterprise Income Tax Scaling Factor</t>
  </si>
  <si>
    <t>sSTAX</t>
  </si>
  <si>
    <t xml:space="preserve">Sales tax revenue        </t>
  </si>
  <si>
    <t>aTYEADJ</t>
  </si>
  <si>
    <t xml:space="preserve">Enterprise income tax Scaling Factor              </t>
  </si>
  <si>
    <t>sFTAX</t>
  </si>
  <si>
    <t xml:space="preserve">Factor use tax revenue   </t>
  </si>
  <si>
    <t>aDTE</t>
  </si>
  <si>
    <t xml:space="preserve">Partial Export tax rate scaling factor                         </t>
  </si>
  <si>
    <t>sEXTAX</t>
  </si>
  <si>
    <t xml:space="preserve">Excise tax revenue       </t>
  </si>
  <si>
    <t>aDTM</t>
  </si>
  <si>
    <t xml:space="preserve">Partial Tariff rate scaling factor                             </t>
  </si>
  <si>
    <t xml:space="preserve">sINVEST  </t>
  </si>
  <si>
    <t xml:space="preserve">Total investment expenditure               </t>
  </si>
  <si>
    <t>aDTS</t>
  </si>
  <si>
    <t xml:space="preserve">Partial Sales tax rate scaling factor                          </t>
  </si>
  <si>
    <t xml:space="preserve">sTOTSAV  </t>
  </si>
  <si>
    <t xml:space="preserve">Total savings                              </t>
  </si>
  <si>
    <t>aDTEX</t>
  </si>
  <si>
    <t xml:space="preserve">Partial Excise tax rate scaling factor                         </t>
  </si>
  <si>
    <t xml:space="preserve">sYG      </t>
  </si>
  <si>
    <t xml:space="preserve">Government income                          </t>
  </si>
  <si>
    <t>aDTX</t>
  </si>
  <si>
    <t xml:space="preserve">Partial Indirect tax rate scaling factor                       </t>
  </si>
  <si>
    <t xml:space="preserve">sEG      </t>
  </si>
  <si>
    <t xml:space="preserve">Expenditure by government                  </t>
  </si>
  <si>
    <t>aDTF</t>
  </si>
  <si>
    <t xml:space="preserve">Uniform adjustment to factor use tax by activity               </t>
  </si>
  <si>
    <t xml:space="preserve">sVGD     </t>
  </si>
  <si>
    <t>Value of Government consumption expenditure</t>
  </si>
  <si>
    <t>aDTYF</t>
  </si>
  <si>
    <t xml:space="preserve">Partial direct tax on factor rate scaling factor               </t>
  </si>
  <si>
    <t xml:space="preserve">sKAPGOV  </t>
  </si>
  <si>
    <t xml:space="preserve">Government Savings                         </t>
  </si>
  <si>
    <t>aDTYH</t>
  </si>
  <si>
    <t xml:space="preserve">Partial direct tax on household rate scaling factor            </t>
  </si>
  <si>
    <t xml:space="preserve">sCAPWOR  </t>
  </si>
  <si>
    <t xml:space="preserve">Current account balance                    </t>
  </si>
  <si>
    <t>aDTY</t>
  </si>
  <si>
    <t>Partial direct tax on h'hold and enterprise rate scaling factor</t>
  </si>
  <si>
    <t xml:space="preserve">sVFDOMD  </t>
  </si>
  <si>
    <t xml:space="preserve">Value of final domestic demand             </t>
  </si>
  <si>
    <t>aDTYE</t>
  </si>
  <si>
    <t xml:space="preserve">Partial direct tax on enterprise rate scaling factor           </t>
  </si>
  <si>
    <t>sINVESTSH</t>
  </si>
  <si>
    <t xml:space="preserve">Val share of inv in total final dom demand </t>
  </si>
  <si>
    <t>aSADJ</t>
  </si>
  <si>
    <t>Savings rate scaling factor</t>
  </si>
  <si>
    <t xml:space="preserve">sVGDSH   </t>
  </si>
  <si>
    <t xml:space="preserve">Val share of gov in total final dom demand </t>
  </si>
  <si>
    <t>aSHADJ</t>
  </si>
  <si>
    <t>Households savings rate scaling factor</t>
  </si>
  <si>
    <t>aSEADJ</t>
  </si>
  <si>
    <t xml:space="preserve">sWALRAS  </t>
  </si>
  <si>
    <t>aDSHH</t>
  </si>
  <si>
    <t>Partial household savings rate scaling factor</t>
  </si>
  <si>
    <t>aDS</t>
  </si>
  <si>
    <t>Partial household and enterprise savings rate scaling factor</t>
  </si>
  <si>
    <t>aDSEN</t>
  </si>
  <si>
    <t>Partial enterprise savings rate scaling factor</t>
  </si>
  <si>
    <t>aIADJ</t>
  </si>
  <si>
    <t>Investment scaling factor</t>
  </si>
  <si>
    <t>aQGDADJ</t>
  </si>
  <si>
    <t>Government consumption demand scaling factor</t>
  </si>
  <si>
    <t>aQEDADJ</t>
  </si>
  <si>
    <t>Enterprise demand volume Scaling Factor</t>
  </si>
  <si>
    <t>aHGADJ</t>
  </si>
  <si>
    <t>Scaling factor for govt transfers to households</t>
  </si>
  <si>
    <t>aEGADJ</t>
  </si>
  <si>
    <t>Transfers to enterprises by govt Scaling Factor</t>
  </si>
  <si>
    <t>aHEADJ</t>
  </si>
  <si>
    <t>Scaling factor for ent transfers to hhlds</t>
  </si>
  <si>
    <t>aADXADJ</t>
  </si>
  <si>
    <t xml:space="preserve">Scaling Factor for Shift parameter on CES functions for QX        </t>
  </si>
  <si>
    <t>aDADX</t>
  </si>
  <si>
    <t>Partial scaling factor for Shift parameter on CES functions for QX</t>
  </si>
  <si>
    <t>aADVAADJ</t>
  </si>
  <si>
    <t xml:space="preserve">Scaling Factor for Shift parameter on CES functions for QVA        </t>
  </si>
  <si>
    <t>aDADVA</t>
  </si>
  <si>
    <t>Partial scaling factor for Shift parameter on CES functions for QVA</t>
  </si>
  <si>
    <t>res_sets!A6</t>
  </si>
  <si>
    <t>res_sets!D6</t>
  </si>
  <si>
    <t>Set for scalar results</t>
  </si>
  <si>
    <t>Set for adjuster results</t>
  </si>
  <si>
    <t>sSSTAX</t>
  </si>
  <si>
    <t xml:space="preserve">Sales tax 2 revenue        </t>
  </si>
  <si>
    <t>sVTAX</t>
  </si>
  <si>
    <t>Value added tax</t>
  </si>
  <si>
    <t>sGDP</t>
  </si>
  <si>
    <t>GDP from Expenditure</t>
  </si>
  <si>
    <t>Slack variable</t>
  </si>
  <si>
    <t>aTSSADJ</t>
  </si>
  <si>
    <t xml:space="preserve">Sales tax 2 rate scaling factor                     </t>
  </si>
  <si>
    <t>aTVADJ</t>
  </si>
  <si>
    <t xml:space="preserve">Value added tax rate scaling factor                    </t>
  </si>
  <si>
    <t>aDTSS</t>
  </si>
  <si>
    <t xml:space="preserve">Partial Sales tax 2 rate scaling factor                          </t>
  </si>
  <si>
    <t>aDTV</t>
  </si>
  <si>
    <t xml:space="preserve">Partial Value added tax rate scaling factor                         </t>
  </si>
  <si>
    <t>Total</t>
  </si>
  <si>
    <t>Final institution ownership of factors, calulations below</t>
  </si>
  <si>
    <t>in</t>
  </si>
  <si>
    <t>Investment</t>
  </si>
  <si>
    <t>Sets!AW6</t>
  </si>
  <si>
    <t>factuse</t>
  </si>
  <si>
    <t>factins</t>
  </si>
  <si>
    <t>Immobile capital factors</t>
  </si>
  <si>
    <t>kfx</t>
  </si>
  <si>
    <t>Sets!AX6</t>
  </si>
  <si>
    <t>ceduc</t>
  </si>
  <si>
    <t>aeduc</t>
  </si>
  <si>
    <t>cr_d</t>
  </si>
  <si>
    <t>ar_d</t>
  </si>
  <si>
    <t>Education</t>
  </si>
  <si>
    <t>Research and Development</t>
  </si>
  <si>
    <t>sam_7_2!A4</t>
  </si>
  <si>
    <t>factuse_7_2!A4</t>
  </si>
  <si>
    <t>factins_7_2!A4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</si>
</sst>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_);\(#,##0.0\)"/>
    <numFmt numFmtId="166" formatCode="#,##0.0000"/>
    <numFmt numFmtId="167" formatCode="#,##0.00000000000"/>
    <numFmt numFmtId="168" formatCode="#,##0.0000000000000"/>
    <numFmt numFmtId="169" formatCode="0.000000000"/>
    <numFmt numFmtId="170" formatCode="#,##0.000000"/>
    <numFmt numFmtId="171" formatCode="#,##0.0000000000"/>
    <numFmt numFmtId="172" formatCode="#,##0.00000000000000"/>
    <numFmt numFmtId="173" formatCode="0.000000000000"/>
    <numFmt numFmtId="174" formatCode="#,##0.00000000000000000"/>
    <numFmt numFmtId="175" formatCode="0.000000"/>
  </numFmts>
  <fonts count="32" x14ac:knownFonts="1">
    <font>
      <sz val="10"/>
      <name val="Arial"/>
    </font>
    <font>
      <sz val="10"/>
      <name val="Arial"/>
      <family val="2"/>
    </font>
    <font>
      <sz val="12"/>
      <name val="Helv"/>
    </font>
    <font>
      <sz val="10"/>
      <name val="Tms Rmn"/>
    </font>
    <font>
      <sz val="8"/>
      <name val="Tms Rmn"/>
    </font>
    <font>
      <sz val="10"/>
      <name val="Times New Roman"/>
      <family val="1"/>
    </font>
    <font>
      <sz val="10"/>
      <name val="Courier"/>
      <family val="3"/>
    </font>
    <font>
      <b/>
      <sz val="10"/>
      <name val="Arial"/>
      <family val="2"/>
    </font>
    <font>
      <sz val="10"/>
      <name val="Arial"/>
      <family val="2"/>
    </font>
    <font>
      <sz val="10"/>
      <name val="Times New Roman"/>
      <family val="1"/>
    </font>
    <font>
      <sz val="8"/>
      <name val="Arial"/>
      <family val="2"/>
    </font>
    <font>
      <b/>
      <sz val="10"/>
      <name val="Times New Roman"/>
      <family val="1"/>
    </font>
    <font>
      <b/>
      <sz val="8"/>
      <color indexed="81"/>
      <name val="Tahoma"/>
      <family val="2"/>
    </font>
    <font>
      <sz val="8"/>
      <color indexed="81"/>
      <name val="Tahoma"/>
      <family val="2"/>
    </font>
    <font>
      <b/>
      <sz val="10"/>
      <color indexed="10"/>
      <name val="Times New Roman"/>
      <family val="1"/>
    </font>
    <font>
      <sz val="10"/>
      <color indexed="10"/>
      <name val="Times New Roman"/>
      <family val="1"/>
    </font>
    <font>
      <b/>
      <sz val="10"/>
      <color indexed="12"/>
      <name val="Times New Roman"/>
      <family val="1"/>
    </font>
    <font>
      <b/>
      <sz val="10"/>
      <color rgb="FFFF0000"/>
      <name val="Arial"/>
      <family val="2"/>
    </font>
    <font>
      <b/>
      <sz val="12"/>
      <name val="Arial"/>
      <family val="2"/>
    </font>
    <font>
      <sz val="12"/>
      <name val="Arial"/>
      <family val="2"/>
    </font>
    <font>
      <b/>
      <sz val="14"/>
      <name val="Arial"/>
      <family val="2"/>
    </font>
    <font>
      <sz val="14"/>
      <name val="Arial"/>
      <family val="2"/>
    </font>
    <font>
      <b/>
      <sz val="16"/>
      <name val="Arial"/>
      <family val="2"/>
    </font>
    <font>
      <sz val="16"/>
      <name val="Arial"/>
      <family val="2"/>
    </font>
    <font>
      <b/>
      <sz val="16"/>
      <color rgb="FFFF0000"/>
      <name val="Arial"/>
      <family val="2"/>
    </font>
    <font>
      <sz val="12"/>
      <name val="Times New Roman"/>
      <family val="1"/>
    </font>
    <font>
      <sz val="14"/>
      <name val="Times New Roman"/>
      <family val="1"/>
    </font>
    <font>
      <b/>
      <sz val="12"/>
      <color indexed="10"/>
      <name val="Arial"/>
      <family val="2"/>
    </font>
    <font>
      <b/>
      <sz val="12"/>
      <color indexed="12"/>
      <name val="Arial"/>
      <family val="2"/>
    </font>
    <font>
      <b/>
      <sz val="12"/>
      <color indexed="10"/>
      <name val="Times New Roman"/>
      <family val="1"/>
    </font>
    <font>
      <b/>
      <sz val="12"/>
      <name val="Times New Roman"/>
      <family val="1"/>
    </font>
    <font>
      <sz val="12"/>
      <color indexed="10"/>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0">
    <xf numFmtId="0" fontId="0" fillId="0" borderId="0"/>
    <xf numFmtId="164" fontId="2" fillId="0" borderId="0" applyFont="0" applyBorder="0"/>
    <xf numFmtId="164" fontId="2" fillId="0" borderId="0" applyFont="0" applyBorder="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5" fillId="0" borderId="0"/>
    <xf numFmtId="0" fontId="5" fillId="0" borderId="0"/>
    <xf numFmtId="0" fontId="6" fillId="0" borderId="0"/>
    <xf numFmtId="0" fontId="5" fillId="0" borderId="0"/>
    <xf numFmtId="0" fontId="5" fillId="0" borderId="0"/>
    <xf numFmtId="0" fontId="1" fillId="0" borderId="0"/>
    <xf numFmtId="0" fontId="5" fillId="0" borderId="0"/>
    <xf numFmtId="0" fontId="1" fillId="0" borderId="0"/>
    <xf numFmtId="0" fontId="1" fillId="0" borderId="0"/>
  </cellStyleXfs>
  <cellXfs count="83">
    <xf numFmtId="0" fontId="0" fillId="0" borderId="0" xfId="0"/>
    <xf numFmtId="0" fontId="7" fillId="0" borderId="0" xfId="0" applyFont="1"/>
    <xf numFmtId="0" fontId="1" fillId="0" borderId="0" xfId="18"/>
    <xf numFmtId="0" fontId="8" fillId="0" borderId="0" xfId="18" applyFont="1"/>
    <xf numFmtId="0" fontId="7" fillId="0" borderId="0" xfId="18" applyFont="1"/>
    <xf numFmtId="0" fontId="11" fillId="0" borderId="0" xfId="0" applyFont="1"/>
    <xf numFmtId="0" fontId="9" fillId="0" borderId="0" xfId="0" applyFont="1"/>
    <xf numFmtId="0" fontId="11" fillId="0" borderId="0" xfId="0" applyFont="1" applyAlignment="1">
      <alignment horizontal="center"/>
    </xf>
    <xf numFmtId="0" fontId="9" fillId="0" borderId="0" xfId="0" applyFont="1" applyAlignment="1">
      <alignment horizontal="center"/>
    </xf>
    <xf numFmtId="0" fontId="14" fillId="0" borderId="0" xfId="0" applyFont="1"/>
    <xf numFmtId="0" fontId="9" fillId="0" borderId="0" xfId="0" applyFont="1" applyAlignment="1">
      <alignment horizontal="center" vertical="center" wrapText="1"/>
    </xf>
    <xf numFmtId="0" fontId="15" fillId="0" borderId="0" xfId="0" applyFont="1"/>
    <xf numFmtId="0" fontId="11" fillId="0" borderId="0" xfId="0" applyFont="1" applyAlignment="1">
      <alignment horizontal="center" vertical="center"/>
    </xf>
    <xf numFmtId="0" fontId="9" fillId="0" borderId="0" xfId="0" applyFont="1" applyAlignment="1">
      <alignment horizontal="center" vertical="center"/>
    </xf>
    <xf numFmtId="0" fontId="8" fillId="0" borderId="0" xfId="16" applyFont="1"/>
    <xf numFmtId="0" fontId="8" fillId="0" borderId="0" xfId="0" applyFont="1"/>
    <xf numFmtId="0" fontId="5" fillId="0" borderId="0" xfId="15"/>
    <xf numFmtId="0" fontId="5" fillId="0" borderId="0" xfId="14"/>
    <xf numFmtId="0" fontId="5" fillId="0" borderId="0" xfId="12"/>
    <xf numFmtId="4" fontId="5" fillId="0" borderId="0" xfId="15" applyNumberFormat="1"/>
    <xf numFmtId="0" fontId="16" fillId="0" borderId="0" xfId="0" applyFont="1"/>
    <xf numFmtId="0" fontId="5" fillId="0" borderId="0" xfId="0" applyFont="1" applyAlignment="1">
      <alignment horizontal="center" vertical="center" wrapText="1"/>
    </xf>
    <xf numFmtId="0" fontId="5" fillId="0" borderId="0" xfId="0" applyFont="1"/>
    <xf numFmtId="0" fontId="1" fillId="0" borderId="0" xfId="0" applyFont="1"/>
    <xf numFmtId="0" fontId="17" fillId="0" borderId="0" xfId="0" applyFont="1"/>
    <xf numFmtId="0" fontId="7" fillId="0" borderId="0" xfId="19" applyFont="1"/>
    <xf numFmtId="0" fontId="1" fillId="0" borderId="0" xfId="19"/>
    <xf numFmtId="0" fontId="1" fillId="0" borderId="0" xfId="0" applyFont="1" applyAlignment="1">
      <alignment vertical="center"/>
    </xf>
    <xf numFmtId="0" fontId="5" fillId="0" borderId="0" xfId="0" applyFont="1" applyAlignment="1">
      <alignment vertical="center"/>
    </xf>
    <xf numFmtId="4" fontId="0" fillId="0" borderId="0" xfId="0" applyNumberFormat="1"/>
    <xf numFmtId="4" fontId="8" fillId="0" borderId="0" xfId="0" applyNumberFormat="1" applyFont="1"/>
    <xf numFmtId="4" fontId="1" fillId="0" borderId="0" xfId="0" applyNumberFormat="1" applyFont="1"/>
    <xf numFmtId="4" fontId="1" fillId="0" borderId="0" xfId="0" applyNumberFormat="1" applyFont="1" applyAlignment="1">
      <alignment vertical="center"/>
    </xf>
    <xf numFmtId="4" fontId="9" fillId="0" borderId="0" xfId="0" applyNumberFormat="1" applyFont="1"/>
    <xf numFmtId="0" fontId="18" fillId="0" borderId="0" xfId="0" applyFont="1"/>
    <xf numFmtId="0" fontId="19" fillId="0" borderId="0" xfId="0" applyFont="1"/>
    <xf numFmtId="0" fontId="20" fillId="0" borderId="0" xfId="19" applyFont="1"/>
    <xf numFmtId="0" fontId="21" fillId="0" borderId="0" xfId="19" applyFont="1"/>
    <xf numFmtId="0" fontId="22" fillId="0" borderId="0" xfId="19" applyFont="1"/>
    <xf numFmtId="0" fontId="23" fillId="0" borderId="0" xfId="19" applyFont="1"/>
    <xf numFmtId="0" fontId="24" fillId="0" borderId="0" xfId="19" applyFont="1"/>
    <xf numFmtId="0" fontId="21" fillId="0" borderId="0" xfId="0" applyFont="1"/>
    <xf numFmtId="3" fontId="21" fillId="0" borderId="0" xfId="0" applyNumberFormat="1" applyFont="1"/>
    <xf numFmtId="0" fontId="19" fillId="0" borderId="0" xfId="18" applyFont="1"/>
    <xf numFmtId="0" fontId="18" fillId="0" borderId="0" xfId="18" applyFont="1"/>
    <xf numFmtId="0" fontId="20" fillId="0" borderId="0" xfId="0" applyFont="1"/>
    <xf numFmtId="0" fontId="21" fillId="0" borderId="0" xfId="18" applyFont="1"/>
    <xf numFmtId="0" fontId="20" fillId="0" borderId="0" xfId="18" applyFont="1"/>
    <xf numFmtId="0" fontId="26" fillId="0" borderId="0" xfId="11" applyFont="1"/>
    <xf numFmtId="0" fontId="21" fillId="0" borderId="0" xfId="11" applyFont="1"/>
    <xf numFmtId="0" fontId="26" fillId="0" borderId="0" xfId="17" applyFont="1"/>
    <xf numFmtId="0" fontId="21" fillId="0" borderId="0" xfId="17" applyFont="1"/>
    <xf numFmtId="0" fontId="26" fillId="0" borderId="0" xfId="13" applyFont="1"/>
    <xf numFmtId="165" fontId="26" fillId="0" borderId="0" xfId="13" applyNumberFormat="1" applyFont="1" applyAlignment="1">
      <alignment horizontal="left"/>
    </xf>
    <xf numFmtId="0" fontId="27" fillId="0" borderId="0" xfId="0" applyFont="1"/>
    <xf numFmtId="0" fontId="28" fillId="0" borderId="0" xfId="0" applyFont="1"/>
    <xf numFmtId="0" fontId="18" fillId="0" borderId="0" xfId="0" applyFont="1" applyAlignment="1">
      <alignment horizontal="center"/>
    </xf>
    <xf numFmtId="0" fontId="25" fillId="0" borderId="0" xfId="0" applyFont="1"/>
    <xf numFmtId="0" fontId="29" fillId="0" borderId="0" xfId="0" applyFont="1"/>
    <xf numFmtId="0" fontId="30" fillId="0" borderId="0" xfId="0" applyFont="1"/>
    <xf numFmtId="0" fontId="31" fillId="0" borderId="0" xfId="0" applyFont="1"/>
    <xf numFmtId="0" fontId="25" fillId="0" borderId="0" xfId="0" applyFont="1" applyAlignment="1">
      <alignment horizontal="center" vertical="center"/>
    </xf>
    <xf numFmtId="0" fontId="25" fillId="0" borderId="0" xfId="0" applyFont="1" applyAlignment="1">
      <alignment horizontal="center" vertical="center" wrapText="1"/>
    </xf>
    <xf numFmtId="0" fontId="19" fillId="0" borderId="0" xfId="16" applyFont="1"/>
    <xf numFmtId="0" fontId="18" fillId="0" borderId="0" xfId="0" applyFont="1" applyAlignment="1">
      <alignment horizontal="center" vertical="center"/>
    </xf>
    <xf numFmtId="0" fontId="21" fillId="0" borderId="0" xfId="18" applyFont="1" applyAlignment="1">
      <alignment horizontal="center"/>
    </xf>
    <xf numFmtId="0" fontId="1" fillId="0" borderId="0" xfId="0" applyFont="1" applyAlignment="1">
      <alignment horizontal="center" vertical="center" wrapText="1"/>
    </xf>
    <xf numFmtId="4" fontId="19" fillId="0" borderId="0" xfId="0" applyNumberFormat="1" applyFont="1"/>
    <xf numFmtId="166" fontId="0" fillId="0" borderId="0" xfId="0" applyNumberFormat="1"/>
    <xf numFmtId="0" fontId="11" fillId="0" borderId="0" xfId="19" applyFont="1"/>
    <xf numFmtId="0" fontId="5" fillId="0" borderId="0" xfId="19" applyFont="1"/>
    <xf numFmtId="0" fontId="11" fillId="0" borderId="0" xfId="19" applyFont="1" applyAlignment="1">
      <alignment horizontal="center" vertical="center"/>
    </xf>
    <xf numFmtId="0" fontId="30" fillId="0" borderId="0" xfId="0" applyFont="1" applyAlignment="1">
      <alignment horizontal="center" vertical="center" wrapText="1"/>
    </xf>
    <xf numFmtId="0" fontId="0" fillId="2" borderId="0" xfId="0" applyFill="1"/>
    <xf numFmtId="167" fontId="5" fillId="0" borderId="0" xfId="15" applyNumberFormat="1"/>
    <xf numFmtId="168" fontId="0" fillId="0" borderId="0" xfId="0" applyNumberFormat="1"/>
    <xf numFmtId="169" fontId="5" fillId="0" borderId="0" xfId="15" applyNumberFormat="1"/>
    <xf numFmtId="170" fontId="0" fillId="0" borderId="0" xfId="0" applyNumberFormat="1"/>
    <xf numFmtId="171" fontId="0" fillId="0" borderId="0" xfId="0" applyNumberFormat="1"/>
    <xf numFmtId="172" fontId="0" fillId="0" borderId="0" xfId="0" applyNumberFormat="1"/>
    <xf numFmtId="173" fontId="5" fillId="0" borderId="0" xfId="15" applyNumberFormat="1"/>
    <xf numFmtId="174" fontId="5" fillId="0" borderId="0" xfId="15" applyNumberFormat="1"/>
    <xf numFmtId="175" fontId="0" fillId="0" borderId="0" xfId="0" applyNumberFormat="1"/>
  </cellXfs>
  <cellStyles count="20">
    <cellStyle name="Comma [1]" xfId="1" xr:uid="{00000000-0005-0000-0000-000000000000}"/>
    <cellStyle name="Comma [2]" xfId="2" xr:uid="{00000000-0005-0000-0000-000001000000}"/>
    <cellStyle name="Normal" xfId="0" builtinId="0"/>
    <cellStyle name="Normal - Style1" xfId="3" xr:uid="{00000000-0005-0000-0000-000003000000}"/>
    <cellStyle name="Normal - Style2" xfId="4" xr:uid="{00000000-0005-0000-0000-000004000000}"/>
    <cellStyle name="Normal - Style3" xfId="5" xr:uid="{00000000-0005-0000-0000-000005000000}"/>
    <cellStyle name="Normal - Style4" xfId="6" xr:uid="{00000000-0005-0000-0000-000006000000}"/>
    <cellStyle name="Normal - Style5" xfId="7" xr:uid="{00000000-0005-0000-0000-000007000000}"/>
    <cellStyle name="Normal - Style6" xfId="8" xr:uid="{00000000-0005-0000-0000-000008000000}"/>
    <cellStyle name="Normal - Style7" xfId="9" xr:uid="{00000000-0005-0000-0000-000009000000}"/>
    <cellStyle name="Normal - Style8" xfId="10" xr:uid="{00000000-0005-0000-0000-00000A000000}"/>
    <cellStyle name="Normal 2" xfId="19" xr:uid="{00000000-0005-0000-0000-00000B000000}"/>
    <cellStyle name="Normal_41accounts" xfId="11" xr:uid="{00000000-0005-0000-0000-00000C000000}"/>
    <cellStyle name="Normal_frischelast" xfId="12" xr:uid="{00000000-0005-0000-0000-00000D000000}"/>
    <cellStyle name="Normal_mundiadat" xfId="13" xr:uid="{00000000-0005-0000-0000-00000E000000}"/>
    <cellStyle name="Normal_popn" xfId="14" xr:uid="{00000000-0005-0000-0000-00000F000000}"/>
    <cellStyle name="Normal_sam" xfId="15" xr:uid="{00000000-0005-0000-0000-000010000000}"/>
    <cellStyle name="Normal_testdata" xfId="16" xr:uid="{00000000-0005-0000-0000-000011000000}"/>
    <cellStyle name="Normal_WCape71" xfId="17" xr:uid="{00000000-0005-0000-0000-000012000000}"/>
    <cellStyle name="Normal_wcexerc" xfId="18" xr:uid="{00000000-0005-0000-0000-00001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Karen Thierfelder" id="{AD68E3FF-F543-41AD-A8B0-F6A0CB5E51BE}" userId="639041e4e104c88f" providerId="Windows Liv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6" dT="2020-02-13T18:12:22.79" personId="{AD68E3FF-F543-41AD-A8B0-F6A0CB5E51BE}" id="{5231794B-990D-4CE8-940B-E88BF9E22563}">
    <text>add foreign ownership of factors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dimension ref="A1:H73"/>
  <sheetViews>
    <sheetView zoomScale="110" zoomScaleNormal="110" workbookViewId="0"/>
  </sheetViews>
  <sheetFormatPr defaultRowHeight="12.75" x14ac:dyDescent="0.2"/>
  <cols>
    <col min="2" max="2" width="12.5703125" customWidth="1"/>
    <col min="3" max="3" width="16.42578125" customWidth="1"/>
    <col min="4" max="4" width="13.140625" customWidth="1"/>
    <col min="5" max="5" width="18" customWidth="1"/>
    <col min="6" max="6" width="13.140625" customWidth="1"/>
  </cols>
  <sheetData>
    <row r="1" spans="1:6" x14ac:dyDescent="0.2">
      <c r="A1" s="5" t="s">
        <v>21</v>
      </c>
      <c r="B1" s="6"/>
      <c r="C1" s="6"/>
      <c r="D1" s="6"/>
      <c r="E1" s="6"/>
      <c r="F1" s="6"/>
    </row>
    <row r="2" spans="1:6" x14ac:dyDescent="0.2">
      <c r="A2" s="6"/>
      <c r="B2" s="6"/>
      <c r="C2" s="6"/>
      <c r="D2" s="6"/>
      <c r="E2" s="6"/>
      <c r="F2" s="6"/>
    </row>
    <row r="3" spans="1:6" x14ac:dyDescent="0.2">
      <c r="A3" s="7" t="s">
        <v>22</v>
      </c>
      <c r="B3" s="7" t="s">
        <v>23</v>
      </c>
      <c r="C3" s="7" t="s">
        <v>24</v>
      </c>
      <c r="D3" s="7" t="s">
        <v>25</v>
      </c>
      <c r="E3" s="7" t="s">
        <v>26</v>
      </c>
      <c r="F3" s="7" t="s">
        <v>27</v>
      </c>
    </row>
    <row r="4" spans="1:6" x14ac:dyDescent="0.2">
      <c r="A4" s="8"/>
      <c r="B4" s="8"/>
      <c r="C4" s="8"/>
      <c r="D4" s="7" t="s">
        <v>28</v>
      </c>
      <c r="E4" s="7" t="s">
        <v>29</v>
      </c>
      <c r="F4" s="7" t="s">
        <v>30</v>
      </c>
    </row>
    <row r="5" spans="1:6" x14ac:dyDescent="0.2">
      <c r="A5" s="6"/>
      <c r="B5" s="6"/>
      <c r="C5" s="6"/>
      <c r="D5" s="6"/>
      <c r="E5" s="6"/>
      <c r="F5" s="6"/>
    </row>
    <row r="6" spans="1:6" x14ac:dyDescent="0.2">
      <c r="A6" s="22" t="s">
        <v>151</v>
      </c>
      <c r="B6" s="22" t="s">
        <v>40</v>
      </c>
      <c r="C6" s="22" t="s">
        <v>98</v>
      </c>
      <c r="D6" s="22">
        <v>1</v>
      </c>
      <c r="E6" s="22"/>
      <c r="F6" s="6"/>
    </row>
    <row r="7" spans="1:6" x14ac:dyDescent="0.2">
      <c r="A7" s="22" t="s">
        <v>151</v>
      </c>
      <c r="B7" s="22" t="s">
        <v>122</v>
      </c>
      <c r="C7" s="22" t="s">
        <v>99</v>
      </c>
      <c r="D7" s="22">
        <v>1</v>
      </c>
      <c r="E7" s="22"/>
      <c r="F7" s="6"/>
    </row>
    <row r="8" spans="1:6" x14ac:dyDescent="0.2">
      <c r="A8" s="22" t="s">
        <v>151</v>
      </c>
      <c r="B8" s="22" t="s">
        <v>41</v>
      </c>
      <c r="C8" s="22" t="s">
        <v>100</v>
      </c>
      <c r="D8" s="22">
        <v>1</v>
      </c>
      <c r="E8" s="22"/>
      <c r="F8" s="6"/>
    </row>
    <row r="9" spans="1:6" x14ac:dyDescent="0.2">
      <c r="A9" s="22" t="s">
        <v>151</v>
      </c>
      <c r="B9" s="22" t="s">
        <v>51</v>
      </c>
      <c r="C9" s="22" t="s">
        <v>486</v>
      </c>
      <c r="D9" s="22">
        <v>1</v>
      </c>
      <c r="E9" s="22"/>
      <c r="F9" s="6"/>
    </row>
    <row r="10" spans="1:6" x14ac:dyDescent="0.2">
      <c r="A10" s="22" t="s">
        <v>151</v>
      </c>
      <c r="B10" s="22" t="s">
        <v>52</v>
      </c>
      <c r="C10" s="22" t="s">
        <v>487</v>
      </c>
      <c r="D10" s="22">
        <v>1</v>
      </c>
      <c r="E10" s="22"/>
      <c r="F10" s="6"/>
    </row>
    <row r="11" spans="1:6" x14ac:dyDescent="0.2">
      <c r="A11" s="22" t="s">
        <v>151</v>
      </c>
      <c r="B11" s="22" t="s">
        <v>95</v>
      </c>
      <c r="C11" s="22" t="s">
        <v>101</v>
      </c>
      <c r="D11" s="22">
        <v>1</v>
      </c>
      <c r="E11" s="22"/>
    </row>
    <row r="12" spans="1:6" x14ac:dyDescent="0.2">
      <c r="A12" s="22" t="s">
        <v>151</v>
      </c>
      <c r="B12" s="22" t="s">
        <v>53</v>
      </c>
      <c r="C12" s="22" t="s">
        <v>102</v>
      </c>
      <c r="D12" s="22">
        <v>1</v>
      </c>
      <c r="E12" s="22"/>
    </row>
    <row r="13" spans="1:6" x14ac:dyDescent="0.2">
      <c r="A13" s="22" t="s">
        <v>151</v>
      </c>
      <c r="B13" s="22" t="s">
        <v>242</v>
      </c>
      <c r="C13" s="22" t="s">
        <v>103</v>
      </c>
      <c r="D13" s="22">
        <v>1</v>
      </c>
      <c r="E13" s="22"/>
    </row>
    <row r="14" spans="1:6" x14ac:dyDescent="0.2">
      <c r="A14" s="22" t="s">
        <v>151</v>
      </c>
      <c r="B14" s="22" t="s">
        <v>241</v>
      </c>
      <c r="C14" s="22" t="s">
        <v>104</v>
      </c>
      <c r="D14" s="22">
        <v>1</v>
      </c>
      <c r="E14" s="22"/>
    </row>
    <row r="15" spans="1:6" x14ac:dyDescent="0.2">
      <c r="A15" s="22" t="s">
        <v>151</v>
      </c>
      <c r="B15" s="22" t="s">
        <v>251</v>
      </c>
      <c r="C15" s="22" t="s">
        <v>105</v>
      </c>
      <c r="D15" s="22">
        <v>1</v>
      </c>
      <c r="E15" s="22"/>
    </row>
    <row r="16" spans="1:6" x14ac:dyDescent="0.2">
      <c r="A16" s="22" t="s">
        <v>151</v>
      </c>
      <c r="B16" s="22" t="s">
        <v>252</v>
      </c>
      <c r="C16" s="22" t="s">
        <v>106</v>
      </c>
      <c r="D16" s="22">
        <v>1</v>
      </c>
      <c r="E16" s="22"/>
    </row>
    <row r="17" spans="1:5" x14ac:dyDescent="0.2">
      <c r="A17" s="22" t="s">
        <v>151</v>
      </c>
      <c r="B17" s="22" t="s">
        <v>50</v>
      </c>
      <c r="C17" s="22" t="s">
        <v>107</v>
      </c>
      <c r="D17" s="22">
        <v>1</v>
      </c>
      <c r="E17" s="22"/>
    </row>
    <row r="18" spans="1:5" x14ac:dyDescent="0.2">
      <c r="A18" s="22" t="s">
        <v>151</v>
      </c>
      <c r="B18" s="22" t="s">
        <v>42</v>
      </c>
      <c r="C18" s="22" t="s">
        <v>108</v>
      </c>
      <c r="D18" s="22">
        <v>1</v>
      </c>
      <c r="E18" s="22"/>
    </row>
    <row r="19" spans="1:5" x14ac:dyDescent="0.2">
      <c r="A19" s="22" t="s">
        <v>151</v>
      </c>
      <c r="B19" s="22" t="s">
        <v>55</v>
      </c>
      <c r="C19" s="22" t="s">
        <v>109</v>
      </c>
      <c r="D19" s="22">
        <v>1</v>
      </c>
      <c r="E19" s="22"/>
    </row>
    <row r="20" spans="1:5" x14ac:dyDescent="0.2">
      <c r="A20" s="22" t="s">
        <v>151</v>
      </c>
      <c r="B20" s="22" t="s">
        <v>56</v>
      </c>
      <c r="C20" s="22" t="s">
        <v>110</v>
      </c>
      <c r="D20" s="22">
        <v>1</v>
      </c>
      <c r="E20" s="22"/>
    </row>
    <row r="21" spans="1:5" x14ac:dyDescent="0.2">
      <c r="A21" s="22" t="s">
        <v>151</v>
      </c>
      <c r="B21" s="22" t="s">
        <v>97</v>
      </c>
      <c r="C21" s="22" t="s">
        <v>111</v>
      </c>
      <c r="D21" s="22">
        <v>1</v>
      </c>
      <c r="E21" s="22"/>
    </row>
    <row r="22" spans="1:5" x14ac:dyDescent="0.2">
      <c r="A22" s="22" t="s">
        <v>151</v>
      </c>
      <c r="B22" s="22" t="s">
        <v>57</v>
      </c>
      <c r="C22" s="22" t="s">
        <v>112</v>
      </c>
      <c r="D22" s="22">
        <v>1</v>
      </c>
      <c r="E22" s="22"/>
    </row>
    <row r="23" spans="1:5" x14ac:dyDescent="0.2">
      <c r="A23" s="22" t="s">
        <v>151</v>
      </c>
      <c r="B23" s="22" t="s">
        <v>245</v>
      </c>
      <c r="C23" s="22" t="s">
        <v>113</v>
      </c>
      <c r="D23" s="22">
        <v>1</v>
      </c>
      <c r="E23" s="22"/>
    </row>
    <row r="24" spans="1:5" x14ac:dyDescent="0.2">
      <c r="A24" s="22" t="s">
        <v>151</v>
      </c>
      <c r="B24" s="22" t="s">
        <v>246</v>
      </c>
      <c r="C24" s="22" t="s">
        <v>114</v>
      </c>
      <c r="D24" s="22">
        <v>1</v>
      </c>
      <c r="E24" s="22"/>
    </row>
    <row r="25" spans="1:5" x14ac:dyDescent="0.2">
      <c r="A25" s="22" t="s">
        <v>151</v>
      </c>
      <c r="B25" s="22" t="s">
        <v>247</v>
      </c>
      <c r="C25" s="22" t="s">
        <v>115</v>
      </c>
      <c r="D25" s="22">
        <v>1</v>
      </c>
      <c r="E25" s="22"/>
    </row>
    <row r="26" spans="1:5" x14ac:dyDescent="0.2">
      <c r="A26" s="22" t="s">
        <v>151</v>
      </c>
      <c r="B26" s="22" t="s">
        <v>248</v>
      </c>
      <c r="C26" s="22" t="s">
        <v>116</v>
      </c>
      <c r="D26" s="22">
        <v>1</v>
      </c>
      <c r="E26" s="22"/>
    </row>
    <row r="27" spans="1:5" x14ac:dyDescent="0.2">
      <c r="A27" s="22" t="s">
        <v>151</v>
      </c>
      <c r="B27" s="22" t="s">
        <v>20</v>
      </c>
      <c r="C27" s="22" t="s">
        <v>117</v>
      </c>
      <c r="D27" s="22">
        <v>1</v>
      </c>
      <c r="E27" s="22"/>
    </row>
    <row r="28" spans="1:5" x14ac:dyDescent="0.2">
      <c r="A28" s="22" t="s">
        <v>151</v>
      </c>
      <c r="B28" s="22" t="s">
        <v>401</v>
      </c>
      <c r="C28" s="22" t="s">
        <v>118</v>
      </c>
      <c r="D28" s="22">
        <v>1</v>
      </c>
      <c r="E28" s="22"/>
    </row>
    <row r="29" spans="1:5" x14ac:dyDescent="0.2">
      <c r="A29" s="22" t="s">
        <v>151</v>
      </c>
      <c r="B29" s="22" t="s">
        <v>423</v>
      </c>
      <c r="C29" s="22" t="s">
        <v>120</v>
      </c>
      <c r="D29" s="22">
        <v>1</v>
      </c>
      <c r="E29" s="22"/>
    </row>
    <row r="30" spans="1:5" x14ac:dyDescent="0.2">
      <c r="A30" s="22" t="s">
        <v>151</v>
      </c>
      <c r="B30" s="22" t="s">
        <v>433</v>
      </c>
      <c r="C30" s="22" t="s">
        <v>119</v>
      </c>
      <c r="D30" s="22">
        <v>1</v>
      </c>
      <c r="E30" s="22"/>
    </row>
    <row r="31" spans="1:5" x14ac:dyDescent="0.2">
      <c r="A31" s="22" t="s">
        <v>151</v>
      </c>
      <c r="B31" s="22" t="s">
        <v>43</v>
      </c>
      <c r="C31" s="22" t="s">
        <v>121</v>
      </c>
      <c r="D31" s="22">
        <v>1</v>
      </c>
      <c r="E31" s="22"/>
    </row>
    <row r="32" spans="1:5" x14ac:dyDescent="0.2">
      <c r="A32" s="22" t="s">
        <v>151</v>
      </c>
      <c r="B32" s="22" t="s">
        <v>434</v>
      </c>
      <c r="C32" s="22" t="s">
        <v>123</v>
      </c>
      <c r="D32" s="22">
        <v>1</v>
      </c>
      <c r="E32" s="22"/>
    </row>
    <row r="33" spans="1:8" x14ac:dyDescent="0.2">
      <c r="A33" s="22" t="s">
        <v>151</v>
      </c>
      <c r="B33" s="22" t="s">
        <v>437</v>
      </c>
      <c r="C33" s="22" t="s">
        <v>143</v>
      </c>
      <c r="D33" s="22">
        <v>1</v>
      </c>
      <c r="E33" s="22"/>
    </row>
    <row r="34" spans="1:8" x14ac:dyDescent="0.2">
      <c r="A34" s="22" t="s">
        <v>151</v>
      </c>
      <c r="B34" s="22" t="s">
        <v>17</v>
      </c>
      <c r="C34" s="22" t="s">
        <v>253</v>
      </c>
      <c r="D34" s="22">
        <v>1</v>
      </c>
      <c r="E34" s="22"/>
    </row>
    <row r="35" spans="1:8" x14ac:dyDescent="0.2">
      <c r="A35" s="22" t="s">
        <v>151</v>
      </c>
      <c r="B35" s="22" t="s">
        <v>18</v>
      </c>
      <c r="C35" s="22" t="s">
        <v>176</v>
      </c>
      <c r="D35" s="22">
        <v>1</v>
      </c>
      <c r="E35" s="22"/>
    </row>
    <row r="36" spans="1:8" x14ac:dyDescent="0.2">
      <c r="A36" s="22" t="s">
        <v>151</v>
      </c>
      <c r="B36" s="22" t="s">
        <v>61</v>
      </c>
      <c r="C36" s="22" t="s">
        <v>258</v>
      </c>
      <c r="D36" s="22">
        <v>1</v>
      </c>
      <c r="E36" s="22"/>
    </row>
    <row r="37" spans="1:8" x14ac:dyDescent="0.2">
      <c r="A37" s="22" t="s">
        <v>151</v>
      </c>
      <c r="B37" s="22" t="s">
        <v>16</v>
      </c>
      <c r="C37" s="22" t="s">
        <v>254</v>
      </c>
      <c r="D37" s="22">
        <v>1</v>
      </c>
      <c r="E37" s="22"/>
    </row>
    <row r="38" spans="1:8" x14ac:dyDescent="0.2">
      <c r="A38" s="22" t="s">
        <v>151</v>
      </c>
      <c r="B38" s="22" t="s">
        <v>659</v>
      </c>
      <c r="C38" s="22" t="s">
        <v>255</v>
      </c>
      <c r="D38" s="22">
        <v>1</v>
      </c>
    </row>
    <row r="39" spans="1:8" x14ac:dyDescent="0.2">
      <c r="A39" s="22" t="s">
        <v>151</v>
      </c>
      <c r="B39" s="22" t="s">
        <v>403</v>
      </c>
      <c r="C39" s="22" t="s">
        <v>256</v>
      </c>
      <c r="D39" s="22">
        <v>1</v>
      </c>
      <c r="E39" s="22"/>
      <c r="H39" s="22"/>
    </row>
    <row r="40" spans="1:8" x14ac:dyDescent="0.2">
      <c r="A40" s="22" t="s">
        <v>151</v>
      </c>
      <c r="B40" s="22" t="s">
        <v>513</v>
      </c>
      <c r="C40" s="22" t="s">
        <v>398</v>
      </c>
      <c r="D40" s="22">
        <v>1</v>
      </c>
      <c r="E40" s="22"/>
      <c r="H40" s="22"/>
    </row>
    <row r="41" spans="1:8" x14ac:dyDescent="0.2">
      <c r="A41" s="22" t="s">
        <v>151</v>
      </c>
      <c r="B41" s="22" t="s">
        <v>494</v>
      </c>
      <c r="C41" s="22" t="s">
        <v>257</v>
      </c>
      <c r="D41" s="22">
        <v>1</v>
      </c>
      <c r="E41" s="22"/>
      <c r="H41" s="22"/>
    </row>
    <row r="42" spans="1:8" x14ac:dyDescent="0.2">
      <c r="A42" s="22" t="s">
        <v>151</v>
      </c>
      <c r="B42" s="22" t="s">
        <v>495</v>
      </c>
      <c r="C42" s="22" t="s">
        <v>402</v>
      </c>
      <c r="D42" s="22">
        <v>1</v>
      </c>
      <c r="E42" s="22"/>
      <c r="H42" s="22"/>
    </row>
    <row r="43" spans="1:8" x14ac:dyDescent="0.2">
      <c r="A43" s="22" t="s">
        <v>151</v>
      </c>
      <c r="B43" s="22" t="s">
        <v>496</v>
      </c>
      <c r="C43" s="22" t="s">
        <v>422</v>
      </c>
      <c r="D43" s="22">
        <v>1</v>
      </c>
      <c r="E43" s="22"/>
      <c r="H43" s="22"/>
    </row>
    <row r="44" spans="1:8" x14ac:dyDescent="0.2">
      <c r="A44" s="22" t="s">
        <v>151</v>
      </c>
      <c r="B44" s="22" t="s">
        <v>44</v>
      </c>
      <c r="C44" s="22" t="s">
        <v>421</v>
      </c>
      <c r="D44" s="22">
        <v>1</v>
      </c>
      <c r="E44" s="22"/>
      <c r="H44" s="22"/>
    </row>
    <row r="45" spans="1:8" x14ac:dyDescent="0.2">
      <c r="A45" s="22" t="s">
        <v>151</v>
      </c>
      <c r="B45" s="22" t="s">
        <v>45</v>
      </c>
      <c r="C45" s="22" t="s">
        <v>425</v>
      </c>
      <c r="D45" s="22">
        <v>1</v>
      </c>
      <c r="E45" s="22"/>
    </row>
    <row r="46" spans="1:8" x14ac:dyDescent="0.2">
      <c r="A46" s="22" t="s">
        <v>151</v>
      </c>
      <c r="B46" s="22" t="s">
        <v>19</v>
      </c>
      <c r="C46" s="22" t="s">
        <v>497</v>
      </c>
      <c r="D46" s="22">
        <v>1</v>
      </c>
      <c r="E46" s="22"/>
    </row>
    <row r="47" spans="1:8" x14ac:dyDescent="0.2">
      <c r="A47" s="22" t="s">
        <v>151</v>
      </c>
      <c r="B47" s="22" t="s">
        <v>387</v>
      </c>
      <c r="C47" s="22" t="s">
        <v>498</v>
      </c>
      <c r="D47" s="22">
        <v>1</v>
      </c>
    </row>
    <row r="48" spans="1:8" x14ac:dyDescent="0.2">
      <c r="A48" s="22" t="s">
        <v>151</v>
      </c>
      <c r="B48" s="22" t="s">
        <v>46</v>
      </c>
      <c r="C48" s="22" t="s">
        <v>499</v>
      </c>
      <c r="D48" s="22">
        <v>1</v>
      </c>
    </row>
    <row r="49" spans="1:6" x14ac:dyDescent="0.2">
      <c r="A49" s="22" t="s">
        <v>151</v>
      </c>
      <c r="B49" s="22" t="s">
        <v>47</v>
      </c>
      <c r="C49" s="22" t="s">
        <v>514</v>
      </c>
      <c r="D49" s="22">
        <v>1</v>
      </c>
    </row>
    <row r="50" spans="1:6" x14ac:dyDescent="0.2">
      <c r="A50" s="22" t="s">
        <v>151</v>
      </c>
      <c r="B50" s="22" t="s">
        <v>653</v>
      </c>
      <c r="C50" s="22" t="s">
        <v>655</v>
      </c>
      <c r="D50" s="22">
        <v>1</v>
      </c>
    </row>
    <row r="51" spans="1:6" x14ac:dyDescent="0.2">
      <c r="A51" s="22" t="s">
        <v>151</v>
      </c>
      <c r="B51" s="22" t="s">
        <v>48</v>
      </c>
      <c r="C51" s="22" t="s">
        <v>660</v>
      </c>
      <c r="D51" s="22">
        <v>1</v>
      </c>
      <c r="F51" s="6"/>
    </row>
    <row r="52" spans="1:6" x14ac:dyDescent="0.2">
      <c r="A52" s="22" t="s">
        <v>396</v>
      </c>
      <c r="B52" s="22" t="s">
        <v>441</v>
      </c>
      <c r="C52" s="22" t="s">
        <v>397</v>
      </c>
      <c r="D52" s="22">
        <v>2</v>
      </c>
      <c r="E52" s="22"/>
      <c r="F52" s="6"/>
    </row>
    <row r="53" spans="1:6" x14ac:dyDescent="0.2">
      <c r="A53" s="22" t="s">
        <v>151</v>
      </c>
      <c r="B53" s="22" t="s">
        <v>274</v>
      </c>
      <c r="C53" s="22" t="s">
        <v>477</v>
      </c>
      <c r="D53" s="22">
        <v>1</v>
      </c>
      <c r="E53" s="22"/>
      <c r="F53" s="6"/>
    </row>
    <row r="54" spans="1:6" x14ac:dyDescent="0.2">
      <c r="A54" s="22" t="s">
        <v>151</v>
      </c>
      <c r="B54" s="22" t="s">
        <v>276</v>
      </c>
      <c r="C54" s="22" t="s">
        <v>478</v>
      </c>
      <c r="D54" s="22">
        <v>1</v>
      </c>
      <c r="E54" s="22"/>
      <c r="F54" s="6"/>
    </row>
    <row r="55" spans="1:6" x14ac:dyDescent="0.2">
      <c r="A55" s="22" t="s">
        <v>151</v>
      </c>
      <c r="B55" s="22" t="s">
        <v>277</v>
      </c>
      <c r="C55" s="22" t="s">
        <v>479</v>
      </c>
      <c r="D55" s="22">
        <v>1</v>
      </c>
      <c r="E55" s="22"/>
      <c r="F55" s="6"/>
    </row>
    <row r="56" spans="1:6" x14ac:dyDescent="0.2">
      <c r="A56" s="22" t="s">
        <v>151</v>
      </c>
      <c r="B56" s="22" t="s">
        <v>278</v>
      </c>
      <c r="C56" s="22" t="s">
        <v>480</v>
      </c>
      <c r="D56" s="22">
        <v>1</v>
      </c>
      <c r="E56" s="22"/>
      <c r="F56" s="6"/>
    </row>
    <row r="57" spans="1:6" x14ac:dyDescent="0.2">
      <c r="A57" s="22" t="s">
        <v>151</v>
      </c>
      <c r="B57" s="22" t="s">
        <v>516</v>
      </c>
      <c r="C57" s="22" t="s">
        <v>632</v>
      </c>
      <c r="D57">
        <v>1</v>
      </c>
      <c r="E57" s="22"/>
      <c r="F57" s="6"/>
    </row>
    <row r="58" spans="1:6" x14ac:dyDescent="0.2">
      <c r="A58" s="22" t="s">
        <v>151</v>
      </c>
      <c r="B58" s="22" t="s">
        <v>517</v>
      </c>
      <c r="C58" s="22" t="s">
        <v>633</v>
      </c>
      <c r="D58">
        <v>1</v>
      </c>
      <c r="E58" s="22"/>
    </row>
    <row r="59" spans="1:6" x14ac:dyDescent="0.2">
      <c r="A59" s="22" t="s">
        <v>151</v>
      </c>
      <c r="B59" s="22" t="s">
        <v>260</v>
      </c>
      <c r="C59" s="22" t="s">
        <v>146</v>
      </c>
      <c r="D59" s="22">
        <v>1</v>
      </c>
      <c r="E59" s="22"/>
    </row>
    <row r="60" spans="1:6" x14ac:dyDescent="0.2">
      <c r="A60" s="22" t="s">
        <v>31</v>
      </c>
      <c r="B60" s="22" t="s">
        <v>272</v>
      </c>
      <c r="C60" s="22" t="s">
        <v>146</v>
      </c>
      <c r="D60" s="22">
        <v>1</v>
      </c>
      <c r="E60" s="22"/>
    </row>
    <row r="61" spans="1:6" x14ac:dyDescent="0.2">
      <c r="A61" s="22" t="s">
        <v>151</v>
      </c>
      <c r="B61" s="22" t="s">
        <v>269</v>
      </c>
      <c r="C61" s="22" t="s">
        <v>270</v>
      </c>
      <c r="D61" s="22">
        <v>1</v>
      </c>
      <c r="E61" s="22"/>
    </row>
    <row r="62" spans="1:6" x14ac:dyDescent="0.2">
      <c r="A62" s="22" t="s">
        <v>31</v>
      </c>
      <c r="B62" s="22" t="s">
        <v>271</v>
      </c>
      <c r="C62" s="22" t="s">
        <v>270</v>
      </c>
      <c r="D62" s="22">
        <v>1</v>
      </c>
      <c r="E62" s="22"/>
    </row>
    <row r="63" spans="1:6" x14ac:dyDescent="0.2">
      <c r="A63" s="22" t="s">
        <v>31</v>
      </c>
      <c r="B63" s="22" t="s">
        <v>144</v>
      </c>
      <c r="C63" s="22" t="s">
        <v>667</v>
      </c>
      <c r="D63" s="22">
        <v>1</v>
      </c>
      <c r="E63" s="22">
        <v>1</v>
      </c>
    </row>
    <row r="64" spans="1:6" x14ac:dyDescent="0.2">
      <c r="A64" s="22" t="s">
        <v>31</v>
      </c>
      <c r="B64" s="22" t="s">
        <v>656</v>
      </c>
      <c r="C64" s="22" t="s">
        <v>668</v>
      </c>
      <c r="D64" s="22">
        <v>1</v>
      </c>
      <c r="E64" s="22">
        <v>1</v>
      </c>
    </row>
    <row r="65" spans="1:5" x14ac:dyDescent="0.2">
      <c r="A65" s="22" t="s">
        <v>31</v>
      </c>
      <c r="B65" s="22" t="s">
        <v>657</v>
      </c>
      <c r="C65" s="22" t="s">
        <v>669</v>
      </c>
      <c r="D65" s="22">
        <v>1</v>
      </c>
      <c r="E65" s="22">
        <v>1</v>
      </c>
    </row>
    <row r="66" spans="1:5" x14ac:dyDescent="0.2">
      <c r="A66" s="22" t="s">
        <v>151</v>
      </c>
      <c r="B66" s="22" t="s">
        <v>173</v>
      </c>
      <c r="C66" s="22" t="s">
        <v>485</v>
      </c>
      <c r="E66">
        <v>1</v>
      </c>
    </row>
    <row r="67" spans="1:5" x14ac:dyDescent="0.2">
      <c r="A67" s="22" t="s">
        <v>31</v>
      </c>
      <c r="B67" s="22" t="s">
        <v>178</v>
      </c>
      <c r="C67" s="22" t="s">
        <v>179</v>
      </c>
      <c r="D67" s="22">
        <v>1</v>
      </c>
      <c r="E67" s="22">
        <v>1</v>
      </c>
    </row>
    <row r="68" spans="1:5" x14ac:dyDescent="0.2">
      <c r="A68" s="22" t="s">
        <v>31</v>
      </c>
      <c r="B68" s="22" t="s">
        <v>454</v>
      </c>
      <c r="C68" s="22" t="s">
        <v>511</v>
      </c>
      <c r="D68" s="22">
        <v>1</v>
      </c>
      <c r="E68" s="22"/>
    </row>
    <row r="69" spans="1:5" x14ac:dyDescent="0.2">
      <c r="A69" s="22" t="s">
        <v>31</v>
      </c>
      <c r="B69" s="22" t="s">
        <v>32</v>
      </c>
      <c r="C69" s="22" t="s">
        <v>33</v>
      </c>
      <c r="D69" s="22">
        <v>1</v>
      </c>
      <c r="E69" s="22">
        <v>1</v>
      </c>
    </row>
    <row r="70" spans="1:5" x14ac:dyDescent="0.2">
      <c r="A70" s="22" t="s">
        <v>31</v>
      </c>
      <c r="B70" s="22" t="s">
        <v>34</v>
      </c>
      <c r="C70" s="22" t="s">
        <v>35</v>
      </c>
      <c r="D70" s="22">
        <v>1</v>
      </c>
      <c r="E70" s="22">
        <v>1</v>
      </c>
    </row>
    <row r="71" spans="1:5" x14ac:dyDescent="0.2">
      <c r="A71" s="22" t="s">
        <v>31</v>
      </c>
      <c r="B71" s="22" t="s">
        <v>475</v>
      </c>
      <c r="C71" s="22" t="s">
        <v>476</v>
      </c>
      <c r="D71" s="22">
        <v>1</v>
      </c>
      <c r="E71" s="22">
        <v>1</v>
      </c>
    </row>
    <row r="72" spans="1:5" x14ac:dyDescent="0.2">
      <c r="A72" s="22" t="s">
        <v>31</v>
      </c>
      <c r="B72" s="22" t="s">
        <v>36</v>
      </c>
      <c r="C72" s="22" t="s">
        <v>37</v>
      </c>
      <c r="D72" s="22">
        <v>1</v>
      </c>
      <c r="E72" s="22">
        <v>1</v>
      </c>
    </row>
    <row r="73" spans="1:5" x14ac:dyDescent="0.2">
      <c r="A73" s="22" t="s">
        <v>31</v>
      </c>
      <c r="B73" s="22" t="s">
        <v>38</v>
      </c>
      <c r="C73" s="22" t="s">
        <v>39</v>
      </c>
      <c r="D73" s="22">
        <v>1</v>
      </c>
      <c r="E73" s="22">
        <v>1</v>
      </c>
    </row>
  </sheetData>
  <phoneticPr fontId="10" type="noConversion"/>
  <pageMargins left="0.75" right="0.75" top="1" bottom="1" header="0.5" footer="0.5"/>
  <pageSetup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A246"/>
  <sheetViews>
    <sheetView topLeftCell="A44" zoomScale="110" zoomScaleNormal="110" workbookViewId="0">
      <selection activeCell="A6" sqref="A6:B83"/>
    </sheetView>
  </sheetViews>
  <sheetFormatPr defaultColWidth="8.85546875" defaultRowHeight="12.75" x14ac:dyDescent="0.2"/>
  <cols>
    <col min="1" max="1" width="13.5703125" style="6" customWidth="1"/>
    <col min="2" max="2" width="29.5703125" style="6" customWidth="1"/>
    <col min="3" max="3" width="4.140625" style="6" customWidth="1"/>
    <col min="4" max="4" width="12.5703125" style="6" customWidth="1"/>
    <col min="5" max="5" width="24.42578125" style="6" customWidth="1"/>
    <col min="6" max="6" width="5.5703125" style="6" customWidth="1"/>
    <col min="7" max="19" width="12.5703125" style="6" customWidth="1"/>
    <col min="20" max="20" width="14.42578125" style="6" customWidth="1"/>
    <col min="21" max="25" width="12.5703125" style="6" customWidth="1"/>
    <col min="26" max="26" width="15.5703125" style="6" customWidth="1"/>
    <col min="27" max="27" width="14.85546875" style="6" customWidth="1"/>
    <col min="28" max="35" width="12.5703125" style="6" customWidth="1"/>
    <col min="36" max="37" width="14.5703125" style="6" customWidth="1"/>
    <col min="38" max="41" width="16.5703125" style="6" customWidth="1"/>
    <col min="42" max="42" width="15.85546875" style="6" customWidth="1"/>
    <col min="43" max="43" width="11" style="6" customWidth="1"/>
    <col min="44" max="44" width="13.5703125" style="6" customWidth="1"/>
    <col min="45" max="45" width="11.5703125" style="6" customWidth="1"/>
    <col min="46" max="46" width="8.85546875" style="6" customWidth="1"/>
    <col min="47" max="47" width="13.5703125" style="6" customWidth="1"/>
    <col min="48" max="49" width="9.5703125" style="6" customWidth="1"/>
    <col min="50" max="16384" width="8.85546875" style="6"/>
  </cols>
  <sheetData>
    <row r="1" spans="1:53" x14ac:dyDescent="0.2">
      <c r="A1" s="5" t="s">
        <v>65</v>
      </c>
    </row>
    <row r="2" spans="1:53" x14ac:dyDescent="0.2">
      <c r="A2" s="20" t="s">
        <v>420</v>
      </c>
    </row>
    <row r="3" spans="1:53" x14ac:dyDescent="0.2">
      <c r="A3" s="9" t="s">
        <v>66</v>
      </c>
      <c r="B3" s="5"/>
      <c r="D3" s="11" t="s">
        <v>142</v>
      </c>
    </row>
    <row r="4" spans="1:53" s="13" customFormat="1" ht="41.45" customHeight="1" x14ac:dyDescent="0.2">
      <c r="A4" s="12" t="s">
        <v>67</v>
      </c>
      <c r="B4" s="12" t="s">
        <v>68</v>
      </c>
      <c r="D4" s="12" t="s">
        <v>67</v>
      </c>
      <c r="E4" s="12" t="s">
        <v>68</v>
      </c>
      <c r="G4" s="10" t="s">
        <v>69</v>
      </c>
      <c r="H4" s="10" t="s">
        <v>70</v>
      </c>
      <c r="I4" s="10" t="s">
        <v>71</v>
      </c>
      <c r="J4" s="10" t="s">
        <v>94</v>
      </c>
      <c r="K4" s="10" t="s">
        <v>72</v>
      </c>
      <c r="L4" s="10" t="s">
        <v>239</v>
      </c>
      <c r="M4" s="10" t="s">
        <v>240</v>
      </c>
      <c r="N4" s="10" t="s">
        <v>73</v>
      </c>
      <c r="O4" s="10" t="s">
        <v>250</v>
      </c>
      <c r="P4" s="10" t="s">
        <v>74</v>
      </c>
      <c r="Q4" s="10" t="s">
        <v>75</v>
      </c>
      <c r="R4" s="10" t="s">
        <v>76</v>
      </c>
      <c r="S4" s="10" t="s">
        <v>77</v>
      </c>
      <c r="T4" s="10" t="s">
        <v>96</v>
      </c>
      <c r="U4" s="10" t="s">
        <v>78</v>
      </c>
      <c r="V4" s="10" t="s">
        <v>243</v>
      </c>
      <c r="W4" s="10" t="s">
        <v>244</v>
      </c>
      <c r="X4" s="10" t="s">
        <v>79</v>
      </c>
      <c r="Y4" s="10" t="s">
        <v>249</v>
      </c>
      <c r="Z4" s="10" t="s">
        <v>399</v>
      </c>
      <c r="AA4" s="10" t="s">
        <v>400</v>
      </c>
      <c r="AB4" s="10" t="s">
        <v>424</v>
      </c>
      <c r="AC4" s="21" t="s">
        <v>432</v>
      </c>
      <c r="AD4" s="21" t="s">
        <v>431</v>
      </c>
      <c r="AE4" s="21" t="s">
        <v>435</v>
      </c>
      <c r="AF4" s="21" t="s">
        <v>438</v>
      </c>
      <c r="AG4" s="10" t="s">
        <v>80</v>
      </c>
      <c r="AH4" s="10" t="s">
        <v>15</v>
      </c>
      <c r="AI4" s="10" t="s">
        <v>63</v>
      </c>
      <c r="AJ4" s="10" t="s">
        <v>81</v>
      </c>
      <c r="AK4" s="21" t="s">
        <v>658</v>
      </c>
      <c r="AL4" s="10" t="s">
        <v>62</v>
      </c>
      <c r="AM4" s="66" t="s">
        <v>512</v>
      </c>
      <c r="AN4" s="66" t="s">
        <v>491</v>
      </c>
      <c r="AO4" s="66" t="s">
        <v>492</v>
      </c>
      <c r="AP4" s="66" t="s">
        <v>493</v>
      </c>
      <c r="AQ4" s="10" t="s">
        <v>82</v>
      </c>
      <c r="AR4" s="10" t="s">
        <v>83</v>
      </c>
      <c r="AS4" s="10" t="s">
        <v>84</v>
      </c>
      <c r="AT4" s="10" t="s">
        <v>386</v>
      </c>
      <c r="AU4" s="10" t="s">
        <v>85</v>
      </c>
      <c r="AV4" s="10" t="s">
        <v>86</v>
      </c>
      <c r="AW4" s="21" t="s">
        <v>654</v>
      </c>
      <c r="AX4" s="10" t="s">
        <v>49</v>
      </c>
    </row>
    <row r="5" spans="1:53" s="5" customFormat="1" x14ac:dyDescent="0.2">
      <c r="A5" s="5" t="s">
        <v>40</v>
      </c>
      <c r="D5" s="5" t="s">
        <v>122</v>
      </c>
      <c r="G5" s="5" t="s">
        <v>41</v>
      </c>
      <c r="H5" s="5" t="s">
        <v>51</v>
      </c>
      <c r="I5" s="5" t="s">
        <v>52</v>
      </c>
      <c r="J5" s="5" t="s">
        <v>95</v>
      </c>
      <c r="K5" s="5" t="s">
        <v>53</v>
      </c>
      <c r="L5" s="5" t="s">
        <v>242</v>
      </c>
      <c r="M5" s="5" t="s">
        <v>241</v>
      </c>
      <c r="N5" s="5" t="s">
        <v>251</v>
      </c>
      <c r="O5" s="5" t="s">
        <v>252</v>
      </c>
      <c r="P5" s="5" t="s">
        <v>50</v>
      </c>
      <c r="Q5" s="5" t="s">
        <v>42</v>
      </c>
      <c r="R5" s="5" t="s">
        <v>55</v>
      </c>
      <c r="S5" s="5" t="s">
        <v>56</v>
      </c>
      <c r="T5" s="5" t="s">
        <v>97</v>
      </c>
      <c r="U5" s="5" t="s">
        <v>57</v>
      </c>
      <c r="V5" s="5" t="s">
        <v>245</v>
      </c>
      <c r="W5" s="5" t="s">
        <v>246</v>
      </c>
      <c r="X5" s="5" t="s">
        <v>247</v>
      </c>
      <c r="Y5" s="5" t="s">
        <v>248</v>
      </c>
      <c r="Z5" s="5" t="s">
        <v>20</v>
      </c>
      <c r="AA5" s="5" t="s">
        <v>401</v>
      </c>
      <c r="AB5" s="5" t="s">
        <v>423</v>
      </c>
      <c r="AC5" s="5" t="s">
        <v>433</v>
      </c>
      <c r="AD5" s="5" t="s">
        <v>43</v>
      </c>
      <c r="AE5" s="5" t="s">
        <v>434</v>
      </c>
      <c r="AF5" s="5" t="s">
        <v>437</v>
      </c>
      <c r="AG5" s="5" t="s">
        <v>17</v>
      </c>
      <c r="AH5" s="5" t="s">
        <v>18</v>
      </c>
      <c r="AI5" s="5" t="s">
        <v>61</v>
      </c>
      <c r="AJ5" s="5" t="s">
        <v>16</v>
      </c>
      <c r="AK5" s="5" t="s">
        <v>659</v>
      </c>
      <c r="AL5" s="5" t="s">
        <v>403</v>
      </c>
      <c r="AM5" s="1" t="s">
        <v>513</v>
      </c>
      <c r="AN5" s="1" t="s">
        <v>494</v>
      </c>
      <c r="AO5" s="1" t="s">
        <v>495</v>
      </c>
      <c r="AP5" s="1" t="s">
        <v>496</v>
      </c>
      <c r="AQ5" s="5" t="s">
        <v>44</v>
      </c>
      <c r="AR5" s="5" t="s">
        <v>45</v>
      </c>
      <c r="AS5" s="5" t="s">
        <v>19</v>
      </c>
      <c r="AT5" s="5" t="s">
        <v>387</v>
      </c>
      <c r="AU5" s="5" t="s">
        <v>46</v>
      </c>
      <c r="AV5" s="5" t="s">
        <v>47</v>
      </c>
      <c r="AW5" s="5" t="s">
        <v>653</v>
      </c>
      <c r="AX5" s="5" t="s">
        <v>48</v>
      </c>
    </row>
    <row r="6" spans="1:53" x14ac:dyDescent="0.2">
      <c r="A6" t="s">
        <v>193</v>
      </c>
      <c r="B6" t="s">
        <v>213</v>
      </c>
      <c r="D6" s="6" t="s">
        <v>125</v>
      </c>
      <c r="E6" s="6" t="s">
        <v>134</v>
      </c>
      <c r="G6" t="s">
        <v>193</v>
      </c>
      <c r="H6" t="s">
        <v>193</v>
      </c>
      <c r="I6" t="s">
        <v>153</v>
      </c>
      <c r="J6" t="s">
        <v>194</v>
      </c>
      <c r="K6" t="s">
        <v>59</v>
      </c>
      <c r="L6" t="s">
        <v>159</v>
      </c>
      <c r="M6" t="s">
        <v>198</v>
      </c>
      <c r="N6" t="s">
        <v>199</v>
      </c>
      <c r="O6" s="6" t="s">
        <v>51</v>
      </c>
      <c r="P6" t="s">
        <v>200</v>
      </c>
      <c r="Q6" t="s">
        <v>202</v>
      </c>
      <c r="R6" t="s">
        <v>202</v>
      </c>
      <c r="S6" t="s">
        <v>161</v>
      </c>
      <c r="T6" t="s">
        <v>203</v>
      </c>
      <c r="U6" t="s">
        <v>60</v>
      </c>
      <c r="V6" t="s">
        <v>165</v>
      </c>
      <c r="W6" t="s">
        <v>206</v>
      </c>
      <c r="X6" t="s">
        <v>166</v>
      </c>
      <c r="Y6" s="6" t="s">
        <v>55</v>
      </c>
      <c r="Z6" t="s">
        <v>58</v>
      </c>
      <c r="AA6" t="s">
        <v>202</v>
      </c>
      <c r="AC6" s="29" t="s">
        <v>504</v>
      </c>
      <c r="AD6" s="29" t="s">
        <v>504</v>
      </c>
      <c r="AE6" s="15" t="s">
        <v>436</v>
      </c>
      <c r="AF6" s="29" t="s">
        <v>504</v>
      </c>
      <c r="AG6" t="s">
        <v>207</v>
      </c>
      <c r="AH6" t="s">
        <v>208</v>
      </c>
      <c r="AI6"/>
      <c r="AJ6" s="29" t="s">
        <v>504</v>
      </c>
      <c r="AK6" s="29" t="s">
        <v>504</v>
      </c>
      <c r="AL6" t="s">
        <v>167</v>
      </c>
      <c r="AM6" t="s">
        <v>183</v>
      </c>
      <c r="AN6" t="s">
        <v>183</v>
      </c>
      <c r="AO6" t="s">
        <v>183</v>
      </c>
      <c r="AP6" t="s">
        <v>183</v>
      </c>
      <c r="AQ6" t="s">
        <v>183</v>
      </c>
      <c r="AR6" s="27" t="s">
        <v>458</v>
      </c>
      <c r="AS6" s="27" t="s">
        <v>458</v>
      </c>
      <c r="AT6" s="22" t="s">
        <v>508</v>
      </c>
      <c r="AU6" s="23" t="s">
        <v>467</v>
      </c>
      <c r="AV6" s="15" t="s">
        <v>442</v>
      </c>
      <c r="AW6" s="22" t="s">
        <v>500</v>
      </c>
      <c r="AX6" s="23" t="s">
        <v>468</v>
      </c>
      <c r="AZ6" s="27"/>
      <c r="BA6" s="5"/>
    </row>
    <row r="7" spans="1:53" x14ac:dyDescent="0.2">
      <c r="A7" t="s">
        <v>153</v>
      </c>
      <c r="B7" t="s">
        <v>162</v>
      </c>
      <c r="D7" s="22" t="s">
        <v>444</v>
      </c>
      <c r="E7" s="22" t="s">
        <v>445</v>
      </c>
      <c r="G7" t="s">
        <v>153</v>
      </c>
      <c r="K7" t="s">
        <v>195</v>
      </c>
      <c r="N7" s="29" t="s">
        <v>661</v>
      </c>
      <c r="O7" s="6" t="s">
        <v>52</v>
      </c>
      <c r="P7" t="s">
        <v>201</v>
      </c>
      <c r="Q7" t="s">
        <v>161</v>
      </c>
      <c r="U7" t="s">
        <v>204</v>
      </c>
      <c r="X7" s="29" t="s">
        <v>662</v>
      </c>
      <c r="Y7" s="6" t="s">
        <v>56</v>
      </c>
      <c r="Z7"/>
      <c r="AC7" s="22" t="s">
        <v>507</v>
      </c>
      <c r="AD7" s="22" t="s">
        <v>507</v>
      </c>
      <c r="AE7"/>
      <c r="AF7" s="22" t="s">
        <v>507</v>
      </c>
      <c r="AG7" t="s">
        <v>208</v>
      </c>
      <c r="AH7" t="s">
        <v>210</v>
      </c>
      <c r="AI7"/>
      <c r="AJ7" s="22" t="s">
        <v>507</v>
      </c>
      <c r="AK7" s="22"/>
      <c r="AL7" s="15"/>
      <c r="AM7" t="s">
        <v>184</v>
      </c>
      <c r="AN7" t="s">
        <v>184</v>
      </c>
      <c r="AO7" t="s">
        <v>184</v>
      </c>
      <c r="AP7" t="s">
        <v>184</v>
      </c>
      <c r="AQ7" t="s">
        <v>184</v>
      </c>
      <c r="AR7" s="27" t="s">
        <v>459</v>
      </c>
      <c r="AS7" s="27" t="s">
        <v>459</v>
      </c>
      <c r="AT7" s="22" t="s">
        <v>509</v>
      </c>
      <c r="AU7" s="15"/>
      <c r="AV7" s="22" t="s">
        <v>500</v>
      </c>
      <c r="AW7" s="22" t="s">
        <v>501</v>
      </c>
      <c r="AZ7" s="27"/>
      <c r="BA7" s="5"/>
    </row>
    <row r="8" spans="1:53" x14ac:dyDescent="0.2">
      <c r="A8" t="s">
        <v>194</v>
      </c>
      <c r="B8" t="s">
        <v>214</v>
      </c>
      <c r="D8" s="6" t="s">
        <v>124</v>
      </c>
      <c r="E8" s="6" t="s">
        <v>139</v>
      </c>
      <c r="G8" t="s">
        <v>194</v>
      </c>
      <c r="K8" t="s">
        <v>196</v>
      </c>
      <c r="N8" s="29" t="s">
        <v>663</v>
      </c>
      <c r="O8" s="6" t="s">
        <v>95</v>
      </c>
      <c r="Q8" t="s">
        <v>203</v>
      </c>
      <c r="U8" t="s">
        <v>407</v>
      </c>
      <c r="X8" s="29" t="s">
        <v>664</v>
      </c>
      <c r="Y8" s="6" t="s">
        <v>97</v>
      </c>
      <c r="AC8" t="s">
        <v>167</v>
      </c>
      <c r="AD8" t="s">
        <v>167</v>
      </c>
      <c r="AE8"/>
      <c r="AF8" t="s">
        <v>167</v>
      </c>
      <c r="AG8" t="s">
        <v>209</v>
      </c>
      <c r="AH8" t="s">
        <v>212</v>
      </c>
      <c r="AI8"/>
      <c r="AJ8" s="15"/>
      <c r="AK8" s="15"/>
      <c r="AL8" s="15"/>
      <c r="AM8" t="s">
        <v>185</v>
      </c>
      <c r="AN8" t="s">
        <v>185</v>
      </c>
      <c r="AO8" t="s">
        <v>185</v>
      </c>
      <c r="AP8" t="s">
        <v>185</v>
      </c>
      <c r="AQ8" t="s">
        <v>185</v>
      </c>
      <c r="AR8" s="27" t="s">
        <v>460</v>
      </c>
      <c r="AS8" s="27" t="s">
        <v>460</v>
      </c>
      <c r="AT8" s="6" t="s">
        <v>388</v>
      </c>
      <c r="AU8"/>
      <c r="AV8" s="22" t="s">
        <v>501</v>
      </c>
      <c r="AZ8" s="27"/>
      <c r="BA8" s="5"/>
    </row>
    <row r="9" spans="1:53" x14ac:dyDescent="0.2">
      <c r="A9" t="s">
        <v>59</v>
      </c>
      <c r="B9" t="s">
        <v>152</v>
      </c>
      <c r="D9" s="6" t="s">
        <v>126</v>
      </c>
      <c r="E9" s="6" t="s">
        <v>135</v>
      </c>
      <c r="G9" t="s">
        <v>59</v>
      </c>
      <c r="K9" t="s">
        <v>154</v>
      </c>
      <c r="N9" t="s">
        <v>54</v>
      </c>
      <c r="O9" s="6" t="s">
        <v>53</v>
      </c>
      <c r="Q9" t="s">
        <v>60</v>
      </c>
      <c r="U9" t="s">
        <v>163</v>
      </c>
      <c r="X9" t="s">
        <v>58</v>
      </c>
      <c r="Y9" s="6" t="s">
        <v>57</v>
      </c>
      <c r="AC9" t="s">
        <v>207</v>
      </c>
      <c r="AD9" t="s">
        <v>207</v>
      </c>
      <c r="AE9"/>
      <c r="AF9" s="15" t="s">
        <v>436</v>
      </c>
      <c r="AG9" t="s">
        <v>210</v>
      </c>
      <c r="AI9"/>
      <c r="AJ9" s="15"/>
      <c r="AK9" s="15"/>
      <c r="AL9" s="15"/>
      <c r="AM9" t="s">
        <v>186</v>
      </c>
      <c r="AN9" t="s">
        <v>186</v>
      </c>
      <c r="AO9" t="s">
        <v>186</v>
      </c>
      <c r="AP9" t="s">
        <v>186</v>
      </c>
      <c r="AQ9" t="s">
        <v>186</v>
      </c>
      <c r="AR9" s="27" t="s">
        <v>470</v>
      </c>
      <c r="AS9" s="27" t="s">
        <v>470</v>
      </c>
      <c r="AT9" s="6" t="s">
        <v>389</v>
      </c>
      <c r="AU9"/>
      <c r="AV9" s="23"/>
      <c r="AZ9" s="27"/>
      <c r="BA9" s="5"/>
    </row>
    <row r="10" spans="1:53" x14ac:dyDescent="0.2">
      <c r="A10" t="s">
        <v>195</v>
      </c>
      <c r="B10" t="s">
        <v>215</v>
      </c>
      <c r="D10" s="6" t="s">
        <v>127</v>
      </c>
      <c r="E10" s="6" t="s">
        <v>136</v>
      </c>
      <c r="G10" t="s">
        <v>195</v>
      </c>
      <c r="K10" t="s">
        <v>197</v>
      </c>
      <c r="O10" s="6" t="s">
        <v>242</v>
      </c>
      <c r="Q10" t="s">
        <v>204</v>
      </c>
      <c r="U10" t="s">
        <v>205</v>
      </c>
      <c r="Y10" s="6" t="s">
        <v>245</v>
      </c>
      <c r="AC10" t="s">
        <v>208</v>
      </c>
      <c r="AD10" t="s">
        <v>208</v>
      </c>
      <c r="AE10"/>
      <c r="AF10"/>
      <c r="AG10" t="s">
        <v>211</v>
      </c>
      <c r="AH10"/>
      <c r="AI10"/>
      <c r="AJ10" s="15"/>
      <c r="AK10" s="15"/>
      <c r="AL10" s="15"/>
      <c r="AM10" t="s">
        <v>187</v>
      </c>
      <c r="AN10" t="s">
        <v>187</v>
      </c>
      <c r="AO10" t="s">
        <v>187</v>
      </c>
      <c r="AP10" t="s">
        <v>187</v>
      </c>
      <c r="AQ10" t="s">
        <v>187</v>
      </c>
      <c r="AR10" s="27" t="s">
        <v>461</v>
      </c>
      <c r="AS10" s="27" t="s">
        <v>461</v>
      </c>
      <c r="AT10" s="6" t="s">
        <v>390</v>
      </c>
      <c r="AU10"/>
      <c r="AZ10" s="27"/>
      <c r="BA10" s="5"/>
    </row>
    <row r="11" spans="1:53" x14ac:dyDescent="0.2">
      <c r="A11" t="s">
        <v>196</v>
      </c>
      <c r="B11" t="s">
        <v>216</v>
      </c>
      <c r="D11" s="6" t="s">
        <v>128</v>
      </c>
      <c r="E11" s="6" t="s">
        <v>140</v>
      </c>
      <c r="G11" t="s">
        <v>196</v>
      </c>
      <c r="K11" t="s">
        <v>157</v>
      </c>
      <c r="O11" s="6" t="s">
        <v>241</v>
      </c>
      <c r="Q11" t="s">
        <v>407</v>
      </c>
      <c r="U11" t="s">
        <v>164</v>
      </c>
      <c r="Y11" s="6" t="s">
        <v>246</v>
      </c>
      <c r="AC11" t="s">
        <v>209</v>
      </c>
      <c r="AD11" t="s">
        <v>209</v>
      </c>
      <c r="AE11"/>
      <c r="AF11"/>
      <c r="AG11" t="s">
        <v>212</v>
      </c>
      <c r="AI11"/>
      <c r="AJ11" s="15"/>
      <c r="AK11" s="15"/>
      <c r="AM11" t="s">
        <v>188</v>
      </c>
      <c r="AN11" t="s">
        <v>188</v>
      </c>
      <c r="AO11" t="s">
        <v>188</v>
      </c>
      <c r="AP11" t="s">
        <v>188</v>
      </c>
      <c r="AQ11" t="s">
        <v>188</v>
      </c>
      <c r="AR11" s="27" t="s">
        <v>462</v>
      </c>
      <c r="AS11" s="27" t="s">
        <v>462</v>
      </c>
      <c r="AT11" s="6" t="s">
        <v>391</v>
      </c>
      <c r="AZ11" s="27"/>
      <c r="BA11" s="5"/>
    </row>
    <row r="12" spans="1:53" x14ac:dyDescent="0.2">
      <c r="A12" t="s">
        <v>154</v>
      </c>
      <c r="B12" t="s">
        <v>155</v>
      </c>
      <c r="D12" s="6" t="s">
        <v>129</v>
      </c>
      <c r="E12" s="6" t="s">
        <v>141</v>
      </c>
      <c r="G12" t="s">
        <v>154</v>
      </c>
      <c r="O12" s="6" t="s">
        <v>251</v>
      </c>
      <c r="Q12" t="s">
        <v>163</v>
      </c>
      <c r="Y12" s="6" t="s">
        <v>247</v>
      </c>
      <c r="AC12" t="s">
        <v>210</v>
      </c>
      <c r="AD12" t="s">
        <v>210</v>
      </c>
      <c r="AE12"/>
      <c r="AF12"/>
      <c r="AG12"/>
      <c r="AH12"/>
      <c r="AI12"/>
      <c r="AJ12" s="15"/>
      <c r="AK12" s="15"/>
      <c r="AM12" t="s">
        <v>189</v>
      </c>
      <c r="AN12" t="s">
        <v>189</v>
      </c>
      <c r="AO12" t="s">
        <v>189</v>
      </c>
      <c r="AP12" t="s">
        <v>189</v>
      </c>
      <c r="AQ12" t="s">
        <v>189</v>
      </c>
      <c r="AR12" s="27" t="s">
        <v>463</v>
      </c>
      <c r="AS12" s="27" t="s">
        <v>463</v>
      </c>
      <c r="AT12" s="6" t="s">
        <v>392</v>
      </c>
      <c r="AZ12" s="27"/>
      <c r="BA12" s="5"/>
    </row>
    <row r="13" spans="1:53" x14ac:dyDescent="0.2">
      <c r="A13" t="s">
        <v>197</v>
      </c>
      <c r="B13" t="s">
        <v>156</v>
      </c>
      <c r="D13" s="6" t="s">
        <v>130</v>
      </c>
      <c r="E13" s="6" t="s">
        <v>137</v>
      </c>
      <c r="G13" t="s">
        <v>197</v>
      </c>
      <c r="Q13" t="s">
        <v>205</v>
      </c>
      <c r="AC13" t="s">
        <v>211</v>
      </c>
      <c r="AD13" t="s">
        <v>211</v>
      </c>
      <c r="AE13"/>
      <c r="AF13"/>
      <c r="AG13"/>
      <c r="AH13"/>
      <c r="AI13"/>
      <c r="AJ13" s="15"/>
      <c r="AK13" s="15"/>
      <c r="AM13" t="s">
        <v>190</v>
      </c>
      <c r="AN13" t="s">
        <v>190</v>
      </c>
      <c r="AO13" t="s">
        <v>190</v>
      </c>
      <c r="AP13" t="s">
        <v>190</v>
      </c>
      <c r="AQ13" t="s">
        <v>190</v>
      </c>
      <c r="AR13" s="22" t="s">
        <v>508</v>
      </c>
      <c r="AS13" s="22" t="s">
        <v>508</v>
      </c>
      <c r="AT13" s="6" t="s">
        <v>393</v>
      </c>
      <c r="AZ13" s="22"/>
      <c r="BA13" s="5"/>
    </row>
    <row r="14" spans="1:53" x14ac:dyDescent="0.2">
      <c r="A14" t="s">
        <v>157</v>
      </c>
      <c r="B14" t="s">
        <v>158</v>
      </c>
      <c r="D14" s="6" t="s">
        <v>131</v>
      </c>
      <c r="E14" s="6" t="s">
        <v>138</v>
      </c>
      <c r="G14" t="s">
        <v>157</v>
      </c>
      <c r="Q14" t="s">
        <v>164</v>
      </c>
      <c r="AC14" t="s">
        <v>212</v>
      </c>
      <c r="AD14" t="s">
        <v>212</v>
      </c>
      <c r="AG14"/>
      <c r="AH14"/>
      <c r="AI14"/>
      <c r="AJ14" s="15"/>
      <c r="AK14" s="15"/>
      <c r="AM14" t="s">
        <v>191</v>
      </c>
      <c r="AN14" t="s">
        <v>191</v>
      </c>
      <c r="AO14" t="s">
        <v>191</v>
      </c>
      <c r="AP14" t="s">
        <v>191</v>
      </c>
      <c r="AQ14" t="s">
        <v>191</v>
      </c>
      <c r="AR14" s="22" t="s">
        <v>509</v>
      </c>
      <c r="AS14" s="22" t="s">
        <v>509</v>
      </c>
      <c r="AT14" s="6" t="s">
        <v>394</v>
      </c>
      <c r="AZ14" s="22"/>
      <c r="BA14" s="5"/>
    </row>
    <row r="15" spans="1:53" x14ac:dyDescent="0.2">
      <c r="A15" t="s">
        <v>159</v>
      </c>
      <c r="B15" t="s">
        <v>160</v>
      </c>
      <c r="D15" s="6" t="s">
        <v>132</v>
      </c>
      <c r="E15" s="6" t="s">
        <v>133</v>
      </c>
      <c r="G15" t="s">
        <v>159</v>
      </c>
      <c r="Q15" t="s">
        <v>165</v>
      </c>
      <c r="AC15" s="22" t="s">
        <v>436</v>
      </c>
      <c r="AG15"/>
      <c r="AH15"/>
      <c r="AI15"/>
      <c r="AM15" t="s">
        <v>192</v>
      </c>
      <c r="AN15" t="s">
        <v>192</v>
      </c>
      <c r="AO15" t="s">
        <v>192</v>
      </c>
      <c r="AP15" t="s">
        <v>192</v>
      </c>
      <c r="AQ15" t="s">
        <v>192</v>
      </c>
      <c r="AR15" s="28" t="s">
        <v>388</v>
      </c>
      <c r="AS15" s="28" t="s">
        <v>388</v>
      </c>
      <c r="BA15" s="5"/>
    </row>
    <row r="16" spans="1:53" x14ac:dyDescent="0.2">
      <c r="A16" t="s">
        <v>198</v>
      </c>
      <c r="B16" t="s">
        <v>217</v>
      </c>
      <c r="G16" t="s">
        <v>198</v>
      </c>
      <c r="K16"/>
      <c r="Q16" t="s">
        <v>206</v>
      </c>
      <c r="U16"/>
      <c r="AG16"/>
      <c r="AH16"/>
      <c r="AI16"/>
      <c r="AM16" s="23" t="s">
        <v>467</v>
      </c>
      <c r="AN16" s="23" t="s">
        <v>467</v>
      </c>
      <c r="AO16" s="23" t="s">
        <v>467</v>
      </c>
      <c r="AP16" s="23" t="s">
        <v>467</v>
      </c>
      <c r="AR16" s="28" t="s">
        <v>389</v>
      </c>
      <c r="AS16" s="28" t="s">
        <v>389</v>
      </c>
      <c r="BA16" s="5"/>
    </row>
    <row r="17" spans="1:53" x14ac:dyDescent="0.2">
      <c r="A17" t="s">
        <v>199</v>
      </c>
      <c r="B17" t="s">
        <v>218</v>
      </c>
      <c r="G17" t="s">
        <v>199</v>
      </c>
      <c r="J17" s="14"/>
      <c r="K17"/>
      <c r="Q17" t="s">
        <v>166</v>
      </c>
      <c r="T17" s="15"/>
      <c r="U17"/>
      <c r="AG17"/>
      <c r="AH17"/>
      <c r="AI17"/>
      <c r="AM17" s="27" t="s">
        <v>466</v>
      </c>
      <c r="AN17" s="23" t="s">
        <v>468</v>
      </c>
      <c r="AO17" s="27" t="s">
        <v>466</v>
      </c>
      <c r="AP17" s="27"/>
      <c r="AR17" s="28" t="s">
        <v>390</v>
      </c>
      <c r="AS17" s="28" t="s">
        <v>390</v>
      </c>
      <c r="BA17" s="5"/>
    </row>
    <row r="18" spans="1:53" x14ac:dyDescent="0.2">
      <c r="A18" s="29" t="s">
        <v>661</v>
      </c>
      <c r="B18" s="22" t="s">
        <v>665</v>
      </c>
      <c r="G18" s="29" t="s">
        <v>661</v>
      </c>
      <c r="I18" s="14"/>
      <c r="J18" s="14"/>
      <c r="K18"/>
      <c r="Q18" s="29" t="s">
        <v>662</v>
      </c>
      <c r="U18"/>
      <c r="AG18"/>
      <c r="AH18"/>
      <c r="AI18"/>
      <c r="AM18" s="23" t="s">
        <v>468</v>
      </c>
      <c r="AR18" s="28" t="s">
        <v>391</v>
      </c>
      <c r="AS18" s="28" t="s">
        <v>391</v>
      </c>
      <c r="BA18" s="5"/>
    </row>
    <row r="19" spans="1:53" x14ac:dyDescent="0.2">
      <c r="A19" s="29" t="s">
        <v>663</v>
      </c>
      <c r="B19" s="22" t="s">
        <v>666</v>
      </c>
      <c r="G19" s="29" t="s">
        <v>663</v>
      </c>
      <c r="H19"/>
      <c r="I19" s="14"/>
      <c r="J19" s="14"/>
      <c r="K19"/>
      <c r="Q19" s="29" t="s">
        <v>664</v>
      </c>
      <c r="R19"/>
      <c r="U19"/>
      <c r="AG19"/>
      <c r="AH19"/>
      <c r="AI19"/>
      <c r="AR19" s="28" t="s">
        <v>392</v>
      </c>
      <c r="AS19" s="28" t="s">
        <v>392</v>
      </c>
      <c r="BA19" s="5"/>
    </row>
    <row r="20" spans="1:53" x14ac:dyDescent="0.2">
      <c r="A20" t="s">
        <v>54</v>
      </c>
      <c r="B20" t="s">
        <v>172</v>
      </c>
      <c r="G20" t="s">
        <v>54</v>
      </c>
      <c r="H20"/>
      <c r="I20" s="14"/>
      <c r="K20"/>
      <c r="Q20" t="s">
        <v>58</v>
      </c>
      <c r="R20"/>
      <c r="AG20"/>
      <c r="AH20"/>
      <c r="AI20"/>
      <c r="AR20" s="28" t="s">
        <v>393</v>
      </c>
      <c r="AS20" s="28" t="s">
        <v>393</v>
      </c>
      <c r="BA20" s="5"/>
    </row>
    <row r="21" spans="1:53" x14ac:dyDescent="0.2">
      <c r="A21" t="s">
        <v>200</v>
      </c>
      <c r="B21" t="s">
        <v>219</v>
      </c>
      <c r="H21"/>
      <c r="I21" s="14"/>
      <c r="K21"/>
      <c r="R21"/>
      <c r="AG21"/>
      <c r="AH21"/>
      <c r="AI21"/>
      <c r="AR21" s="28" t="s">
        <v>394</v>
      </c>
      <c r="AS21" s="28" t="s">
        <v>394</v>
      </c>
      <c r="BA21" s="5"/>
    </row>
    <row r="22" spans="1:53" x14ac:dyDescent="0.2">
      <c r="A22" t="s">
        <v>201</v>
      </c>
      <c r="B22" t="s">
        <v>220</v>
      </c>
      <c r="H22"/>
      <c r="I22" s="14"/>
      <c r="R22"/>
      <c r="AG22"/>
      <c r="AH22"/>
      <c r="AI22"/>
      <c r="AR22" s="27" t="s">
        <v>464</v>
      </c>
      <c r="AS22" s="27" t="s">
        <v>464</v>
      </c>
      <c r="AZ22" s="27"/>
      <c r="BA22" s="5"/>
    </row>
    <row r="23" spans="1:53" x14ac:dyDescent="0.2">
      <c r="A23" t="s">
        <v>202</v>
      </c>
      <c r="B23" t="s">
        <v>213</v>
      </c>
      <c r="H23"/>
      <c r="R23"/>
      <c r="AG23"/>
      <c r="AH23"/>
      <c r="AI23"/>
      <c r="AR23" s="27" t="s">
        <v>465</v>
      </c>
      <c r="AS23" s="27" t="s">
        <v>465</v>
      </c>
      <c r="AZ23" s="27"/>
      <c r="BA23" s="5"/>
    </row>
    <row r="24" spans="1:53" x14ac:dyDescent="0.2">
      <c r="A24" t="s">
        <v>161</v>
      </c>
      <c r="B24" t="s">
        <v>162</v>
      </c>
      <c r="H24"/>
      <c r="R24"/>
      <c r="AG24"/>
      <c r="AH24"/>
      <c r="AI24"/>
      <c r="AR24" s="27" t="s">
        <v>466</v>
      </c>
      <c r="AS24" s="27"/>
      <c r="AZ24" s="27"/>
      <c r="BA24" s="5"/>
    </row>
    <row r="25" spans="1:53" x14ac:dyDescent="0.2">
      <c r="A25" t="s">
        <v>203</v>
      </c>
      <c r="B25" t="s">
        <v>214</v>
      </c>
      <c r="R25"/>
      <c r="AG25"/>
      <c r="AH25"/>
      <c r="AI25"/>
      <c r="AZ25" s="23"/>
    </row>
    <row r="26" spans="1:53" x14ac:dyDescent="0.2">
      <c r="A26" t="s">
        <v>60</v>
      </c>
      <c r="B26" t="s">
        <v>152</v>
      </c>
      <c r="R26"/>
      <c r="AD26"/>
      <c r="AE26"/>
      <c r="AF26"/>
      <c r="AG26"/>
      <c r="AR26"/>
      <c r="AZ26" s="15"/>
    </row>
    <row r="27" spans="1:53" x14ac:dyDescent="0.2">
      <c r="A27" t="s">
        <v>204</v>
      </c>
      <c r="B27" t="s">
        <v>221</v>
      </c>
      <c r="R27"/>
      <c r="AD27"/>
      <c r="AE27"/>
      <c r="AF27"/>
      <c r="AG27"/>
      <c r="AR27"/>
      <c r="AZ27" s="22"/>
    </row>
    <row r="28" spans="1:53" x14ac:dyDescent="0.2">
      <c r="A28" t="s">
        <v>407</v>
      </c>
      <c r="B28" t="s">
        <v>222</v>
      </c>
      <c r="R28"/>
      <c r="AD28"/>
      <c r="AE28"/>
      <c r="AF28"/>
      <c r="AG28"/>
      <c r="AZ28" s="22"/>
    </row>
    <row r="29" spans="1:53" x14ac:dyDescent="0.2">
      <c r="A29" t="s">
        <v>163</v>
      </c>
      <c r="B29" t="s">
        <v>155</v>
      </c>
      <c r="R29"/>
      <c r="AD29"/>
      <c r="AE29"/>
      <c r="AF29"/>
      <c r="AG29"/>
      <c r="AZ29" s="23"/>
    </row>
    <row r="30" spans="1:53" x14ac:dyDescent="0.2">
      <c r="A30" t="s">
        <v>205</v>
      </c>
      <c r="B30" t="s">
        <v>156</v>
      </c>
      <c r="R30"/>
      <c r="AD30"/>
      <c r="AE30"/>
      <c r="AF30"/>
      <c r="AG30"/>
      <c r="AZ30" s="23"/>
    </row>
    <row r="31" spans="1:53" x14ac:dyDescent="0.2">
      <c r="A31" t="s">
        <v>164</v>
      </c>
      <c r="B31" t="s">
        <v>158</v>
      </c>
      <c r="R31"/>
      <c r="AD31"/>
      <c r="AE31"/>
      <c r="AF31"/>
      <c r="AG31"/>
      <c r="AZ31" s="23"/>
    </row>
    <row r="32" spans="1:53" x14ac:dyDescent="0.2">
      <c r="A32" t="s">
        <v>165</v>
      </c>
      <c r="B32" t="s">
        <v>160</v>
      </c>
      <c r="R32"/>
      <c r="AD32"/>
      <c r="AE32"/>
      <c r="AF32"/>
      <c r="AG32"/>
    </row>
    <row r="33" spans="1:42" x14ac:dyDescent="0.2">
      <c r="A33" t="s">
        <v>206</v>
      </c>
      <c r="B33" t="s">
        <v>217</v>
      </c>
      <c r="AD33"/>
      <c r="AE33"/>
      <c r="AF33"/>
      <c r="AG33"/>
    </row>
    <row r="34" spans="1:42" x14ac:dyDescent="0.2">
      <c r="A34" t="s">
        <v>166</v>
      </c>
      <c r="B34" t="s">
        <v>218</v>
      </c>
      <c r="AG34"/>
      <c r="AP34"/>
    </row>
    <row r="35" spans="1:42" x14ac:dyDescent="0.2">
      <c r="A35" s="29" t="s">
        <v>662</v>
      </c>
      <c r="B35" s="22" t="s">
        <v>665</v>
      </c>
      <c r="AG35"/>
      <c r="AP35"/>
    </row>
    <row r="36" spans="1:42" x14ac:dyDescent="0.2">
      <c r="A36" s="29" t="s">
        <v>664</v>
      </c>
      <c r="B36" s="22" t="s">
        <v>666</v>
      </c>
      <c r="AG36"/>
      <c r="AP36"/>
    </row>
    <row r="37" spans="1:42" x14ac:dyDescent="0.2">
      <c r="A37" t="s">
        <v>58</v>
      </c>
      <c r="B37" t="s">
        <v>172</v>
      </c>
      <c r="AG37"/>
      <c r="AP37"/>
    </row>
    <row r="38" spans="1:42" x14ac:dyDescent="0.2">
      <c r="A38" s="29" t="s">
        <v>504</v>
      </c>
      <c r="B38" t="s">
        <v>502</v>
      </c>
      <c r="AD38"/>
      <c r="AE38"/>
      <c r="AF38"/>
      <c r="AL38"/>
      <c r="AM38"/>
      <c r="AN38"/>
      <c r="AO38"/>
    </row>
    <row r="39" spans="1:42" x14ac:dyDescent="0.2">
      <c r="A39" s="22" t="s">
        <v>507</v>
      </c>
      <c r="B39" t="s">
        <v>503</v>
      </c>
      <c r="AB39"/>
      <c r="AJ39"/>
      <c r="AK39"/>
    </row>
    <row r="40" spans="1:42" x14ac:dyDescent="0.2">
      <c r="A40" t="s">
        <v>167</v>
      </c>
      <c r="B40" t="s">
        <v>62</v>
      </c>
      <c r="X40"/>
      <c r="AH40"/>
    </row>
    <row r="41" spans="1:42" x14ac:dyDescent="0.2">
      <c r="A41" t="s">
        <v>207</v>
      </c>
      <c r="B41" t="s">
        <v>223</v>
      </c>
      <c r="X41"/>
      <c r="AH41"/>
    </row>
    <row r="42" spans="1:42" x14ac:dyDescent="0.2">
      <c r="A42" t="s">
        <v>208</v>
      </c>
      <c r="B42" t="s">
        <v>224</v>
      </c>
      <c r="W42"/>
      <c r="X42"/>
      <c r="AH42"/>
    </row>
    <row r="43" spans="1:42" x14ac:dyDescent="0.2">
      <c r="A43" t="s">
        <v>209</v>
      </c>
      <c r="B43" t="s">
        <v>225</v>
      </c>
      <c r="W43"/>
      <c r="X43"/>
      <c r="AD43"/>
      <c r="AE43"/>
      <c r="AF43"/>
    </row>
    <row r="44" spans="1:42" x14ac:dyDescent="0.2">
      <c r="A44" t="s">
        <v>210</v>
      </c>
      <c r="B44" t="s">
        <v>226</v>
      </c>
      <c r="W44"/>
      <c r="X44"/>
      <c r="AD44"/>
      <c r="AE44"/>
      <c r="AF44"/>
    </row>
    <row r="45" spans="1:42" x14ac:dyDescent="0.2">
      <c r="A45" t="s">
        <v>211</v>
      </c>
      <c r="B45" t="s">
        <v>227</v>
      </c>
      <c r="W45"/>
      <c r="X45"/>
      <c r="AD45"/>
      <c r="AE45"/>
      <c r="AF45"/>
    </row>
    <row r="46" spans="1:42" x14ac:dyDescent="0.2">
      <c r="A46" t="s">
        <v>212</v>
      </c>
      <c r="B46" t="s">
        <v>228</v>
      </c>
      <c r="W46"/>
      <c r="X46"/>
      <c r="AD46"/>
      <c r="AE46"/>
      <c r="AF46"/>
    </row>
    <row r="47" spans="1:42" x14ac:dyDescent="0.2">
      <c r="A47" s="22" t="s">
        <v>436</v>
      </c>
      <c r="B47" s="22" t="s">
        <v>439</v>
      </c>
      <c r="W47"/>
      <c r="X47"/>
      <c r="AD47"/>
      <c r="AE47"/>
      <c r="AF47"/>
    </row>
    <row r="48" spans="1:42" x14ac:dyDescent="0.2">
      <c r="A48" t="s">
        <v>183</v>
      </c>
      <c r="B48" t="s">
        <v>229</v>
      </c>
      <c r="U48"/>
      <c r="V48"/>
      <c r="AA48"/>
    </row>
    <row r="49" spans="1:27" x14ac:dyDescent="0.2">
      <c r="A49" t="s">
        <v>184</v>
      </c>
      <c r="B49" t="s">
        <v>230</v>
      </c>
      <c r="U49"/>
      <c r="V49"/>
      <c r="AA49"/>
    </row>
    <row r="50" spans="1:27" x14ac:dyDescent="0.2">
      <c r="A50" t="s">
        <v>185</v>
      </c>
      <c r="B50" t="s">
        <v>231</v>
      </c>
      <c r="U50"/>
      <c r="V50"/>
      <c r="AA50"/>
    </row>
    <row r="51" spans="1:27" x14ac:dyDescent="0.2">
      <c r="A51" t="s">
        <v>186</v>
      </c>
      <c r="B51" t="s">
        <v>232</v>
      </c>
      <c r="U51"/>
      <c r="V51"/>
      <c r="AA51"/>
    </row>
    <row r="52" spans="1:27" x14ac:dyDescent="0.2">
      <c r="A52" t="s">
        <v>187</v>
      </c>
      <c r="B52" t="s">
        <v>233</v>
      </c>
      <c r="E52"/>
      <c r="F52"/>
      <c r="U52"/>
      <c r="V52"/>
      <c r="AA52"/>
    </row>
    <row r="53" spans="1:27" x14ac:dyDescent="0.2">
      <c r="A53" t="s">
        <v>188</v>
      </c>
      <c r="B53" t="s">
        <v>234</v>
      </c>
      <c r="E53" s="27"/>
      <c r="F53"/>
      <c r="U53"/>
      <c r="V53"/>
      <c r="AA53"/>
    </row>
    <row r="54" spans="1:27" x14ac:dyDescent="0.2">
      <c r="A54" t="s">
        <v>189</v>
      </c>
      <c r="B54" t="s">
        <v>235</v>
      </c>
      <c r="E54" s="27"/>
      <c r="F54"/>
      <c r="N54"/>
      <c r="U54"/>
      <c r="V54"/>
      <c r="AA54"/>
    </row>
    <row r="55" spans="1:27" x14ac:dyDescent="0.2">
      <c r="A55" t="s">
        <v>190</v>
      </c>
      <c r="B55" t="s">
        <v>236</v>
      </c>
      <c r="E55" s="27"/>
      <c r="F55"/>
      <c r="N55"/>
      <c r="U55"/>
      <c r="V55"/>
      <c r="AA55"/>
    </row>
    <row r="56" spans="1:27" x14ac:dyDescent="0.2">
      <c r="A56" t="s">
        <v>191</v>
      </c>
      <c r="B56" t="s">
        <v>237</v>
      </c>
      <c r="E56" s="27"/>
      <c r="N56"/>
      <c r="U56"/>
      <c r="V56"/>
      <c r="AA56"/>
    </row>
    <row r="57" spans="1:27" x14ac:dyDescent="0.2">
      <c r="A57" t="s">
        <v>192</v>
      </c>
      <c r="B57" t="s">
        <v>238</v>
      </c>
      <c r="E57" s="27"/>
      <c r="F57"/>
      <c r="N57"/>
      <c r="U57"/>
      <c r="AA57"/>
    </row>
    <row r="58" spans="1:27" x14ac:dyDescent="0.2">
      <c r="A58" s="27" t="s">
        <v>458</v>
      </c>
      <c r="B58" t="s">
        <v>87</v>
      </c>
      <c r="E58" s="27"/>
      <c r="F58"/>
      <c r="AA58"/>
    </row>
    <row r="59" spans="1:27" x14ac:dyDescent="0.2">
      <c r="A59" s="27" t="s">
        <v>459</v>
      </c>
      <c r="B59" t="s">
        <v>88</v>
      </c>
      <c r="E59" s="27"/>
      <c r="F59"/>
      <c r="AA59"/>
    </row>
    <row r="60" spans="1:27" x14ac:dyDescent="0.2">
      <c r="A60" s="27" t="s">
        <v>460</v>
      </c>
      <c r="B60" t="s">
        <v>89</v>
      </c>
      <c r="E60" s="28"/>
      <c r="AA60"/>
    </row>
    <row r="61" spans="1:27" x14ac:dyDescent="0.2">
      <c r="A61" s="27" t="s">
        <v>470</v>
      </c>
      <c r="B61" s="22" t="s">
        <v>447</v>
      </c>
      <c r="E61" s="22"/>
      <c r="AA61"/>
    </row>
    <row r="62" spans="1:27" x14ac:dyDescent="0.2">
      <c r="A62" s="27" t="s">
        <v>461</v>
      </c>
      <c r="B62" s="15" t="s">
        <v>430</v>
      </c>
      <c r="E62" s="22"/>
      <c r="AA62"/>
    </row>
    <row r="63" spans="1:27" x14ac:dyDescent="0.2">
      <c r="A63" s="27" t="s">
        <v>462</v>
      </c>
      <c r="B63" t="s">
        <v>168</v>
      </c>
      <c r="E63" s="28"/>
      <c r="AA63"/>
    </row>
    <row r="64" spans="1:27" x14ac:dyDescent="0.2">
      <c r="A64" s="27" t="s">
        <v>463</v>
      </c>
      <c r="B64" t="s">
        <v>90</v>
      </c>
      <c r="E64" s="28"/>
      <c r="AA64"/>
    </row>
    <row r="65" spans="1:27" x14ac:dyDescent="0.2">
      <c r="A65" s="22" t="s">
        <v>508</v>
      </c>
      <c r="B65" t="s">
        <v>502</v>
      </c>
      <c r="E65" s="28"/>
      <c r="AA65"/>
    </row>
    <row r="66" spans="1:27" x14ac:dyDescent="0.2">
      <c r="A66" s="22" t="s">
        <v>509</v>
      </c>
      <c r="B66" t="s">
        <v>503</v>
      </c>
      <c r="E66" s="28"/>
      <c r="AA66"/>
    </row>
    <row r="67" spans="1:27" x14ac:dyDescent="0.2">
      <c r="A67" s="6" t="s">
        <v>388</v>
      </c>
      <c r="B67" t="s">
        <v>62</v>
      </c>
      <c r="E67" s="28"/>
      <c r="N67"/>
      <c r="Q67"/>
      <c r="R67"/>
      <c r="T67"/>
      <c r="U67"/>
      <c r="AA67"/>
    </row>
    <row r="68" spans="1:27" x14ac:dyDescent="0.2">
      <c r="A68" s="6" t="s">
        <v>389</v>
      </c>
      <c r="B68" t="s">
        <v>223</v>
      </c>
      <c r="E68" s="27"/>
      <c r="N68"/>
      <c r="Q68"/>
      <c r="R68"/>
      <c r="T68"/>
      <c r="U68"/>
      <c r="AA68"/>
    </row>
    <row r="69" spans="1:27" x14ac:dyDescent="0.2">
      <c r="A69" s="6" t="s">
        <v>390</v>
      </c>
      <c r="B69" t="s">
        <v>224</v>
      </c>
      <c r="E69" s="27"/>
      <c r="N69"/>
      <c r="Q69"/>
      <c r="R69"/>
      <c r="T69"/>
      <c r="U69"/>
      <c r="AA69"/>
    </row>
    <row r="70" spans="1:27" x14ac:dyDescent="0.2">
      <c r="A70" s="6" t="s">
        <v>391</v>
      </c>
      <c r="B70" t="s">
        <v>225</v>
      </c>
      <c r="E70" s="27"/>
      <c r="N70"/>
      <c r="Q70"/>
      <c r="R70"/>
      <c r="T70"/>
      <c r="U70"/>
    </row>
    <row r="71" spans="1:27" x14ac:dyDescent="0.2">
      <c r="A71" s="6" t="s">
        <v>392</v>
      </c>
      <c r="B71" t="s">
        <v>226</v>
      </c>
      <c r="E71" s="15"/>
      <c r="N71"/>
      <c r="Q71"/>
      <c r="R71"/>
      <c r="T71"/>
      <c r="U71"/>
    </row>
    <row r="72" spans="1:27" x14ac:dyDescent="0.2">
      <c r="A72" s="6" t="s">
        <v>393</v>
      </c>
      <c r="B72" t="s">
        <v>227</v>
      </c>
      <c r="E72"/>
      <c r="N72"/>
      <c r="Q72"/>
      <c r="R72"/>
      <c r="T72"/>
      <c r="U72"/>
    </row>
    <row r="73" spans="1:27" x14ac:dyDescent="0.2">
      <c r="A73" s="6" t="s">
        <v>394</v>
      </c>
      <c r="B73" t="s">
        <v>228</v>
      </c>
      <c r="E73"/>
      <c r="N73"/>
      <c r="Q73"/>
      <c r="R73"/>
      <c r="T73"/>
      <c r="U73"/>
    </row>
    <row r="74" spans="1:27" x14ac:dyDescent="0.2">
      <c r="A74" s="27" t="s">
        <v>464</v>
      </c>
      <c r="B74" t="s">
        <v>91</v>
      </c>
      <c r="N74"/>
      <c r="Q74"/>
      <c r="R74"/>
      <c r="T74"/>
      <c r="U74"/>
    </row>
    <row r="75" spans="1:27" x14ac:dyDescent="0.2">
      <c r="A75" s="27" t="s">
        <v>465</v>
      </c>
      <c r="B75" t="s">
        <v>92</v>
      </c>
      <c r="N75"/>
      <c r="Q75"/>
      <c r="R75"/>
      <c r="T75"/>
      <c r="U75"/>
    </row>
    <row r="76" spans="1:27" x14ac:dyDescent="0.2">
      <c r="A76" s="27" t="s">
        <v>466</v>
      </c>
      <c r="B76" t="s">
        <v>83</v>
      </c>
      <c r="N76"/>
      <c r="Q76"/>
      <c r="R76"/>
      <c r="T76"/>
      <c r="U76"/>
    </row>
    <row r="77" spans="1:27" x14ac:dyDescent="0.2">
      <c r="A77" s="23" t="s">
        <v>467</v>
      </c>
      <c r="B77" t="s">
        <v>85</v>
      </c>
      <c r="N77"/>
      <c r="Q77"/>
      <c r="R77"/>
      <c r="T77"/>
      <c r="U77"/>
    </row>
    <row r="78" spans="1:27" x14ac:dyDescent="0.2">
      <c r="A78" s="15" t="s">
        <v>442</v>
      </c>
      <c r="B78" t="s">
        <v>169</v>
      </c>
      <c r="N78"/>
      <c r="Q78"/>
      <c r="R78"/>
      <c r="T78"/>
      <c r="U78"/>
    </row>
    <row r="79" spans="1:27" x14ac:dyDescent="0.2">
      <c r="A79" s="22" t="s">
        <v>500</v>
      </c>
      <c r="B79" t="s">
        <v>505</v>
      </c>
      <c r="N79"/>
      <c r="Q79"/>
      <c r="R79"/>
      <c r="T79"/>
      <c r="U79"/>
    </row>
    <row r="80" spans="1:27" x14ac:dyDescent="0.2">
      <c r="A80" s="22" t="s">
        <v>501</v>
      </c>
      <c r="B80" t="s">
        <v>506</v>
      </c>
      <c r="N80"/>
      <c r="Q80"/>
      <c r="R80"/>
      <c r="T80"/>
      <c r="U80"/>
    </row>
    <row r="81" spans="1:18" x14ac:dyDescent="0.2">
      <c r="A81" s="23" t="s">
        <v>443</v>
      </c>
      <c r="B81" t="s">
        <v>93</v>
      </c>
      <c r="N81"/>
      <c r="Q81"/>
      <c r="R81"/>
    </row>
    <row r="82" spans="1:18" x14ac:dyDescent="0.2">
      <c r="A82" s="23" t="s">
        <v>468</v>
      </c>
      <c r="B82" t="s">
        <v>170</v>
      </c>
      <c r="N82"/>
      <c r="Q82"/>
      <c r="R82"/>
    </row>
    <row r="83" spans="1:18" x14ac:dyDescent="0.2">
      <c r="A83" s="23" t="s">
        <v>469</v>
      </c>
      <c r="B83" t="s">
        <v>171</v>
      </c>
      <c r="N83"/>
      <c r="Q83"/>
      <c r="R83"/>
    </row>
    <row r="84" spans="1:18" x14ac:dyDescent="0.2">
      <c r="A84"/>
      <c r="B84"/>
      <c r="N84"/>
      <c r="Q84"/>
      <c r="R84"/>
    </row>
    <row r="85" spans="1:18" x14ac:dyDescent="0.2">
      <c r="A85"/>
      <c r="B85"/>
      <c r="N85"/>
      <c r="Q85"/>
      <c r="R85"/>
    </row>
    <row r="86" spans="1:18" x14ac:dyDescent="0.2">
      <c r="A86"/>
      <c r="B86"/>
      <c r="N86"/>
      <c r="Q86"/>
      <c r="R86"/>
    </row>
    <row r="87" spans="1:18" x14ac:dyDescent="0.2">
      <c r="A87"/>
      <c r="B87"/>
    </row>
    <row r="88" spans="1:18" x14ac:dyDescent="0.2">
      <c r="A88"/>
      <c r="B88"/>
    </row>
    <row r="89" spans="1:18" x14ac:dyDescent="0.2">
      <c r="A89"/>
      <c r="B89"/>
    </row>
    <row r="90" spans="1:18" x14ac:dyDescent="0.2">
      <c r="A90"/>
      <c r="B90"/>
    </row>
    <row r="91" spans="1:18" x14ac:dyDescent="0.2">
      <c r="A91"/>
      <c r="B91"/>
    </row>
    <row r="92" spans="1:18" x14ac:dyDescent="0.2">
      <c r="A92"/>
      <c r="B92"/>
    </row>
    <row r="93" spans="1:18" x14ac:dyDescent="0.2">
      <c r="A93"/>
      <c r="B93"/>
    </row>
    <row r="94" spans="1:18" x14ac:dyDescent="0.2">
      <c r="A94"/>
      <c r="B94"/>
    </row>
    <row r="95" spans="1:18" x14ac:dyDescent="0.2">
      <c r="A95"/>
      <c r="B95"/>
    </row>
    <row r="96" spans="1:18" x14ac:dyDescent="0.2">
      <c r="A96"/>
      <c r="B96"/>
    </row>
    <row r="97" spans="1:2" x14ac:dyDescent="0.2">
      <c r="A97"/>
      <c r="B97"/>
    </row>
    <row r="98" spans="1:2" x14ac:dyDescent="0.2">
      <c r="A98"/>
      <c r="B98"/>
    </row>
    <row r="99" spans="1:2" x14ac:dyDescent="0.2">
      <c r="A99"/>
      <c r="B99"/>
    </row>
    <row r="100" spans="1:2" x14ac:dyDescent="0.2">
      <c r="A100"/>
      <c r="B100"/>
    </row>
    <row r="101" spans="1:2" x14ac:dyDescent="0.2">
      <c r="A101"/>
      <c r="B101"/>
    </row>
    <row r="102" spans="1:2" x14ac:dyDescent="0.2">
      <c r="A102"/>
      <c r="B102"/>
    </row>
    <row r="103" spans="1:2" x14ac:dyDescent="0.2">
      <c r="A103"/>
      <c r="B103"/>
    </row>
    <row r="104" spans="1:2" x14ac:dyDescent="0.2">
      <c r="A104"/>
      <c r="B104"/>
    </row>
    <row r="105" spans="1:2" x14ac:dyDescent="0.2">
      <c r="A105"/>
      <c r="B105"/>
    </row>
    <row r="106" spans="1:2" x14ac:dyDescent="0.2">
      <c r="A106"/>
      <c r="B106"/>
    </row>
    <row r="107" spans="1:2" x14ac:dyDescent="0.2">
      <c r="A107"/>
      <c r="B107"/>
    </row>
    <row r="108" spans="1:2" x14ac:dyDescent="0.2">
      <c r="A108"/>
      <c r="B108"/>
    </row>
    <row r="109" spans="1:2" x14ac:dyDescent="0.2">
      <c r="A109"/>
      <c r="B109"/>
    </row>
    <row r="110" spans="1:2" x14ac:dyDescent="0.2">
      <c r="A110"/>
      <c r="B110"/>
    </row>
    <row r="111" spans="1:2" x14ac:dyDescent="0.2">
      <c r="A111"/>
      <c r="B111"/>
    </row>
    <row r="112" spans="1:2" x14ac:dyDescent="0.2">
      <c r="A112"/>
      <c r="B112"/>
    </row>
    <row r="113" spans="1:2" x14ac:dyDescent="0.2">
      <c r="A113"/>
      <c r="B113"/>
    </row>
    <row r="114" spans="1:2" x14ac:dyDescent="0.2">
      <c r="A114"/>
      <c r="B114"/>
    </row>
    <row r="115" spans="1:2" x14ac:dyDescent="0.2">
      <c r="A115"/>
      <c r="B115"/>
    </row>
    <row r="116" spans="1:2" x14ac:dyDescent="0.2">
      <c r="A116"/>
      <c r="B116"/>
    </row>
    <row r="117" spans="1:2" x14ac:dyDescent="0.2">
      <c r="A117"/>
      <c r="B117"/>
    </row>
    <row r="118" spans="1:2" x14ac:dyDescent="0.2">
      <c r="A118"/>
      <c r="B118"/>
    </row>
    <row r="119" spans="1:2" x14ac:dyDescent="0.2">
      <c r="A119"/>
      <c r="B119"/>
    </row>
    <row r="120" spans="1:2" x14ac:dyDescent="0.2">
      <c r="A120"/>
      <c r="B120"/>
    </row>
    <row r="121" spans="1:2" x14ac:dyDescent="0.2">
      <c r="A121"/>
      <c r="B121"/>
    </row>
    <row r="122" spans="1:2" x14ac:dyDescent="0.2">
      <c r="A122"/>
      <c r="B122"/>
    </row>
    <row r="123" spans="1:2" x14ac:dyDescent="0.2">
      <c r="A123"/>
      <c r="B123"/>
    </row>
    <row r="124" spans="1:2" x14ac:dyDescent="0.2">
      <c r="A124"/>
      <c r="B124"/>
    </row>
    <row r="125" spans="1:2" x14ac:dyDescent="0.2">
      <c r="A125"/>
      <c r="B125"/>
    </row>
    <row r="126" spans="1:2" x14ac:dyDescent="0.2">
      <c r="A126"/>
      <c r="B126"/>
    </row>
    <row r="127" spans="1:2" x14ac:dyDescent="0.2">
      <c r="A127"/>
      <c r="B127"/>
    </row>
    <row r="128" spans="1:2" x14ac:dyDescent="0.2">
      <c r="A128"/>
      <c r="B128"/>
    </row>
    <row r="129" spans="1:2" x14ac:dyDescent="0.2">
      <c r="A129"/>
      <c r="B129"/>
    </row>
    <row r="130" spans="1:2" x14ac:dyDescent="0.2">
      <c r="A130"/>
      <c r="B130"/>
    </row>
    <row r="131" spans="1:2" x14ac:dyDescent="0.2">
      <c r="A131"/>
      <c r="B131"/>
    </row>
    <row r="132" spans="1:2" x14ac:dyDescent="0.2">
      <c r="A132"/>
      <c r="B132"/>
    </row>
    <row r="133" spans="1:2" x14ac:dyDescent="0.2">
      <c r="A133"/>
      <c r="B133"/>
    </row>
    <row r="134" spans="1:2" x14ac:dyDescent="0.2">
      <c r="A134"/>
      <c r="B134"/>
    </row>
    <row r="135" spans="1:2" x14ac:dyDescent="0.2">
      <c r="A135"/>
      <c r="B135"/>
    </row>
    <row r="136" spans="1:2" x14ac:dyDescent="0.2">
      <c r="A136"/>
      <c r="B136"/>
    </row>
    <row r="137" spans="1:2" x14ac:dyDescent="0.2">
      <c r="A137"/>
      <c r="B137"/>
    </row>
    <row r="138" spans="1:2" x14ac:dyDescent="0.2">
      <c r="A138"/>
      <c r="B138"/>
    </row>
    <row r="139" spans="1:2" x14ac:dyDescent="0.2">
      <c r="A139"/>
      <c r="B139"/>
    </row>
    <row r="140" spans="1:2" x14ac:dyDescent="0.2">
      <c r="A140"/>
      <c r="B140"/>
    </row>
    <row r="141" spans="1:2" x14ac:dyDescent="0.2">
      <c r="A141"/>
      <c r="B141"/>
    </row>
    <row r="142" spans="1:2" x14ac:dyDescent="0.2">
      <c r="A142"/>
      <c r="B142"/>
    </row>
    <row r="143" spans="1:2" x14ac:dyDescent="0.2">
      <c r="A143"/>
      <c r="B143"/>
    </row>
    <row r="144" spans="1:2" x14ac:dyDescent="0.2">
      <c r="A144"/>
      <c r="B144"/>
    </row>
    <row r="145" spans="1:2" x14ac:dyDescent="0.2">
      <c r="A145"/>
      <c r="B145"/>
    </row>
    <row r="146" spans="1:2" x14ac:dyDescent="0.2">
      <c r="A146"/>
      <c r="B146"/>
    </row>
    <row r="147" spans="1:2" x14ac:dyDescent="0.2">
      <c r="A147"/>
      <c r="B147"/>
    </row>
    <row r="148" spans="1:2" x14ac:dyDescent="0.2">
      <c r="A148"/>
      <c r="B148"/>
    </row>
    <row r="149" spans="1:2" x14ac:dyDescent="0.2">
      <c r="A149"/>
      <c r="B149"/>
    </row>
    <row r="150" spans="1:2" x14ac:dyDescent="0.2">
      <c r="A150"/>
      <c r="B150"/>
    </row>
    <row r="151" spans="1:2" x14ac:dyDescent="0.2">
      <c r="A151"/>
      <c r="B151"/>
    </row>
    <row r="152" spans="1:2" x14ac:dyDescent="0.2">
      <c r="A152"/>
      <c r="B152"/>
    </row>
    <row r="153" spans="1:2" x14ac:dyDescent="0.2">
      <c r="A153"/>
      <c r="B153"/>
    </row>
    <row r="154" spans="1:2" x14ac:dyDescent="0.2">
      <c r="A154"/>
      <c r="B154"/>
    </row>
    <row r="155" spans="1:2" x14ac:dyDescent="0.2">
      <c r="A155"/>
      <c r="B155"/>
    </row>
    <row r="156" spans="1:2" x14ac:dyDescent="0.2">
      <c r="A156"/>
      <c r="B156"/>
    </row>
    <row r="157" spans="1:2" x14ac:dyDescent="0.2">
      <c r="A157"/>
      <c r="B157"/>
    </row>
    <row r="158" spans="1:2" x14ac:dyDescent="0.2">
      <c r="A158"/>
      <c r="B158"/>
    </row>
    <row r="159" spans="1:2" x14ac:dyDescent="0.2">
      <c r="A159"/>
      <c r="B159"/>
    </row>
    <row r="160" spans="1:2" x14ac:dyDescent="0.2">
      <c r="A160"/>
      <c r="B160"/>
    </row>
    <row r="161" spans="1:2" x14ac:dyDescent="0.2">
      <c r="A161"/>
      <c r="B161"/>
    </row>
    <row r="162" spans="1:2" x14ac:dyDescent="0.2">
      <c r="A162"/>
      <c r="B162"/>
    </row>
    <row r="163" spans="1:2" x14ac:dyDescent="0.2">
      <c r="A163"/>
      <c r="B163"/>
    </row>
    <row r="164" spans="1:2" x14ac:dyDescent="0.2">
      <c r="A164"/>
      <c r="B164"/>
    </row>
    <row r="165" spans="1:2" x14ac:dyDescent="0.2">
      <c r="A165"/>
      <c r="B165"/>
    </row>
    <row r="166" spans="1:2" x14ac:dyDescent="0.2">
      <c r="A166"/>
      <c r="B166"/>
    </row>
    <row r="167" spans="1:2" x14ac:dyDescent="0.2">
      <c r="A167"/>
      <c r="B167"/>
    </row>
    <row r="168" spans="1:2" x14ac:dyDescent="0.2">
      <c r="A168"/>
      <c r="B168"/>
    </row>
    <row r="169" spans="1:2" x14ac:dyDescent="0.2">
      <c r="A169"/>
      <c r="B169"/>
    </row>
    <row r="170" spans="1:2" x14ac:dyDescent="0.2">
      <c r="A170"/>
      <c r="B170"/>
    </row>
    <row r="171" spans="1:2" x14ac:dyDescent="0.2">
      <c r="A171"/>
      <c r="B171"/>
    </row>
    <row r="172" spans="1:2" x14ac:dyDescent="0.2">
      <c r="A172"/>
      <c r="B172"/>
    </row>
    <row r="173" spans="1:2" x14ac:dyDescent="0.2">
      <c r="A173"/>
      <c r="B173"/>
    </row>
    <row r="174" spans="1:2" x14ac:dyDescent="0.2">
      <c r="A174"/>
      <c r="B174"/>
    </row>
    <row r="175" spans="1:2" x14ac:dyDescent="0.2">
      <c r="A175"/>
      <c r="B175"/>
    </row>
    <row r="176" spans="1:2" x14ac:dyDescent="0.2">
      <c r="A176"/>
      <c r="B176"/>
    </row>
    <row r="177" spans="1:2" x14ac:dyDescent="0.2">
      <c r="A177"/>
      <c r="B177"/>
    </row>
    <row r="178" spans="1:2" x14ac:dyDescent="0.2">
      <c r="A178"/>
      <c r="B178"/>
    </row>
    <row r="179" spans="1:2" x14ac:dyDescent="0.2">
      <c r="A179"/>
      <c r="B179"/>
    </row>
    <row r="180" spans="1:2" x14ac:dyDescent="0.2">
      <c r="A180"/>
      <c r="B180"/>
    </row>
    <row r="181" spans="1:2" x14ac:dyDescent="0.2">
      <c r="A181"/>
      <c r="B181"/>
    </row>
    <row r="182" spans="1:2" x14ac:dyDescent="0.2">
      <c r="A182"/>
      <c r="B182"/>
    </row>
    <row r="183" spans="1:2" x14ac:dyDescent="0.2">
      <c r="A183"/>
      <c r="B183"/>
    </row>
    <row r="184" spans="1:2" x14ac:dyDescent="0.2">
      <c r="A184"/>
      <c r="B184"/>
    </row>
    <row r="185" spans="1:2" x14ac:dyDescent="0.2">
      <c r="A185"/>
      <c r="B185"/>
    </row>
    <row r="186" spans="1:2" x14ac:dyDescent="0.2">
      <c r="A186"/>
      <c r="B186"/>
    </row>
    <row r="187" spans="1:2" x14ac:dyDescent="0.2">
      <c r="A187"/>
      <c r="B187"/>
    </row>
    <row r="188" spans="1:2" x14ac:dyDescent="0.2">
      <c r="A188"/>
      <c r="B188"/>
    </row>
    <row r="189" spans="1:2" x14ac:dyDescent="0.2">
      <c r="A189"/>
      <c r="B189"/>
    </row>
    <row r="190" spans="1:2" x14ac:dyDescent="0.2">
      <c r="A190"/>
      <c r="B190"/>
    </row>
    <row r="191" spans="1:2" x14ac:dyDescent="0.2">
      <c r="A191"/>
      <c r="B191"/>
    </row>
    <row r="192" spans="1:2" x14ac:dyDescent="0.2">
      <c r="A192"/>
      <c r="B192"/>
    </row>
    <row r="193" spans="1:2" x14ac:dyDescent="0.2">
      <c r="A193"/>
      <c r="B193"/>
    </row>
    <row r="194" spans="1:2" x14ac:dyDescent="0.2">
      <c r="A194"/>
      <c r="B194"/>
    </row>
    <row r="195" spans="1:2" x14ac:dyDescent="0.2">
      <c r="A195"/>
      <c r="B195"/>
    </row>
    <row r="196" spans="1:2" x14ac:dyDescent="0.2">
      <c r="A196"/>
      <c r="B196"/>
    </row>
    <row r="197" spans="1:2" x14ac:dyDescent="0.2">
      <c r="A197"/>
      <c r="B197"/>
    </row>
    <row r="198" spans="1:2" x14ac:dyDescent="0.2">
      <c r="A198"/>
      <c r="B198"/>
    </row>
    <row r="199" spans="1:2" x14ac:dyDescent="0.2">
      <c r="A199"/>
      <c r="B199"/>
    </row>
    <row r="200" spans="1:2" x14ac:dyDescent="0.2">
      <c r="A200"/>
      <c r="B200"/>
    </row>
    <row r="201" spans="1:2" x14ac:dyDescent="0.2">
      <c r="A201"/>
      <c r="B201"/>
    </row>
    <row r="202" spans="1:2" x14ac:dyDescent="0.2">
      <c r="A202"/>
      <c r="B202"/>
    </row>
    <row r="203" spans="1:2" x14ac:dyDescent="0.2">
      <c r="A203"/>
      <c r="B203"/>
    </row>
    <row r="204" spans="1:2" x14ac:dyDescent="0.2">
      <c r="A204"/>
      <c r="B204"/>
    </row>
    <row r="205" spans="1:2" x14ac:dyDescent="0.2">
      <c r="A205"/>
      <c r="B205"/>
    </row>
    <row r="206" spans="1:2" x14ac:dyDescent="0.2">
      <c r="A206"/>
      <c r="B206"/>
    </row>
    <row r="207" spans="1:2" x14ac:dyDescent="0.2">
      <c r="A207"/>
      <c r="B207"/>
    </row>
    <row r="208" spans="1:2" x14ac:dyDescent="0.2">
      <c r="A208"/>
      <c r="B208"/>
    </row>
    <row r="209" spans="1:2" x14ac:dyDescent="0.2">
      <c r="A209"/>
      <c r="B209"/>
    </row>
    <row r="210" spans="1:2" x14ac:dyDescent="0.2">
      <c r="A210"/>
      <c r="B210"/>
    </row>
    <row r="211" spans="1:2" x14ac:dyDescent="0.2">
      <c r="A211"/>
      <c r="B211"/>
    </row>
    <row r="212" spans="1:2" x14ac:dyDescent="0.2">
      <c r="A212"/>
      <c r="B212"/>
    </row>
    <row r="213" spans="1:2" x14ac:dyDescent="0.2">
      <c r="A213"/>
      <c r="B213"/>
    </row>
    <row r="214" spans="1:2" x14ac:dyDescent="0.2">
      <c r="A214"/>
      <c r="B214"/>
    </row>
    <row r="215" spans="1:2" x14ac:dyDescent="0.2">
      <c r="A215"/>
      <c r="B215"/>
    </row>
    <row r="216" spans="1:2" x14ac:dyDescent="0.2">
      <c r="A216"/>
      <c r="B216"/>
    </row>
    <row r="217" spans="1:2" x14ac:dyDescent="0.2">
      <c r="A217"/>
      <c r="B217"/>
    </row>
    <row r="219" spans="1:2" x14ac:dyDescent="0.2">
      <c r="A219"/>
      <c r="B219"/>
    </row>
    <row r="220" spans="1:2" x14ac:dyDescent="0.2">
      <c r="A220"/>
      <c r="B220"/>
    </row>
    <row r="221" spans="1:2" x14ac:dyDescent="0.2">
      <c r="A221"/>
      <c r="B221"/>
    </row>
    <row r="222" spans="1:2" x14ac:dyDescent="0.2">
      <c r="A222"/>
      <c r="B222"/>
    </row>
    <row r="223" spans="1:2" x14ac:dyDescent="0.2">
      <c r="A223"/>
      <c r="B223"/>
    </row>
    <row r="224" spans="1:2" x14ac:dyDescent="0.2">
      <c r="A224"/>
      <c r="B224"/>
    </row>
    <row r="225" spans="1:2" x14ac:dyDescent="0.2">
      <c r="A225"/>
      <c r="B225"/>
    </row>
    <row r="226" spans="1:2" x14ac:dyDescent="0.2">
      <c r="A226"/>
      <c r="B226"/>
    </row>
    <row r="227" spans="1:2" x14ac:dyDescent="0.2">
      <c r="A227"/>
      <c r="B227"/>
    </row>
    <row r="228" spans="1:2" x14ac:dyDescent="0.2">
      <c r="A228"/>
      <c r="B228"/>
    </row>
    <row r="229" spans="1:2" x14ac:dyDescent="0.2">
      <c r="A229"/>
      <c r="B229"/>
    </row>
    <row r="230" spans="1:2" x14ac:dyDescent="0.2">
      <c r="A230"/>
      <c r="B230"/>
    </row>
    <row r="231" spans="1:2" x14ac:dyDescent="0.2">
      <c r="A231"/>
      <c r="B231"/>
    </row>
    <row r="232" spans="1:2" x14ac:dyDescent="0.2">
      <c r="A232"/>
      <c r="B232"/>
    </row>
    <row r="233" spans="1:2" x14ac:dyDescent="0.2">
      <c r="A233"/>
      <c r="B233"/>
    </row>
    <row r="234" spans="1:2" x14ac:dyDescent="0.2">
      <c r="A234"/>
      <c r="B234"/>
    </row>
    <row r="235" spans="1:2" x14ac:dyDescent="0.2">
      <c r="A235"/>
      <c r="B235"/>
    </row>
    <row r="236" spans="1:2" x14ac:dyDescent="0.2">
      <c r="A236"/>
      <c r="B236"/>
    </row>
    <row r="237" spans="1:2" x14ac:dyDescent="0.2">
      <c r="A237"/>
      <c r="B237"/>
    </row>
    <row r="238" spans="1:2" x14ac:dyDescent="0.2">
      <c r="A238"/>
      <c r="B238"/>
    </row>
    <row r="239" spans="1:2" x14ac:dyDescent="0.2">
      <c r="A239"/>
      <c r="B239"/>
    </row>
    <row r="240" spans="1:2" x14ac:dyDescent="0.2">
      <c r="A240"/>
      <c r="B240"/>
    </row>
    <row r="241" spans="1:2" x14ac:dyDescent="0.2">
      <c r="A241"/>
      <c r="B241"/>
    </row>
    <row r="242" spans="1:2" x14ac:dyDescent="0.2">
      <c r="A242"/>
      <c r="B242"/>
    </row>
    <row r="243" spans="1:2" x14ac:dyDescent="0.2">
      <c r="A243"/>
      <c r="B243"/>
    </row>
    <row r="244" spans="1:2" x14ac:dyDescent="0.2">
      <c r="A244"/>
      <c r="B244"/>
    </row>
    <row r="245" spans="1:2" x14ac:dyDescent="0.2">
      <c r="A245"/>
      <c r="B245"/>
    </row>
    <row r="246" spans="1:2" x14ac:dyDescent="0.2">
      <c r="A246"/>
      <c r="B246"/>
    </row>
  </sheetData>
  <phoneticPr fontId="10" type="noConversion"/>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AM252"/>
  <sheetViews>
    <sheetView zoomScale="93" zoomScaleNormal="93" workbookViewId="0">
      <selection activeCell="B17" sqref="B17"/>
    </sheetView>
  </sheetViews>
  <sheetFormatPr defaultColWidth="8.85546875" defaultRowHeight="15.75" x14ac:dyDescent="0.25"/>
  <cols>
    <col min="1" max="1" width="13.5703125" style="57" customWidth="1"/>
    <col min="2" max="2" width="29.5703125" style="57" customWidth="1"/>
    <col min="3" max="3" width="4.140625" style="57" customWidth="1"/>
    <col min="4" max="4" width="12.5703125" style="57" customWidth="1"/>
    <col min="5" max="5" width="24.42578125" style="57" customWidth="1"/>
    <col min="6" max="6" width="5.5703125" style="57" customWidth="1"/>
    <col min="7" max="9" width="12.5703125" style="57" customWidth="1"/>
    <col min="10" max="10" width="17.42578125" style="57" customWidth="1"/>
    <col min="11" max="19" width="12.5703125" style="57" customWidth="1"/>
    <col min="20" max="20" width="14.42578125" style="57" customWidth="1"/>
    <col min="21" max="25" width="12.5703125" style="57" customWidth="1"/>
    <col min="26" max="26" width="15.5703125" style="57" customWidth="1"/>
    <col min="27" max="32" width="12.5703125" style="57" customWidth="1"/>
    <col min="33" max="33" width="14.5703125" style="57" customWidth="1"/>
    <col min="34" max="34" width="16.5703125" style="57" customWidth="1"/>
    <col min="35" max="35" width="15.85546875" style="57" customWidth="1"/>
    <col min="36" max="36" width="11" style="57" customWidth="1"/>
    <col min="37" max="37" width="13.5703125" style="57" customWidth="1"/>
    <col min="38" max="38" width="11.5703125" style="57" customWidth="1"/>
    <col min="39" max="39" width="8.85546875" style="57" customWidth="1"/>
    <col min="40" max="40" width="13.5703125" style="57" customWidth="1"/>
    <col min="41" max="16384" width="8.85546875" style="57"/>
  </cols>
  <sheetData>
    <row r="1" spans="1:39" x14ac:dyDescent="0.25">
      <c r="A1" s="34" t="s">
        <v>395</v>
      </c>
    </row>
    <row r="3" spans="1:39" x14ac:dyDescent="0.25">
      <c r="A3" s="58"/>
      <c r="B3" s="59"/>
      <c r="D3" s="60"/>
    </row>
    <row r="4" spans="1:39" s="61" customFormat="1" x14ac:dyDescent="0.25">
      <c r="A4" s="34" t="s">
        <v>440</v>
      </c>
      <c r="B4" s="62"/>
      <c r="C4" s="35"/>
      <c r="D4" s="34"/>
      <c r="E4" s="35"/>
      <c r="I4" s="62"/>
      <c r="J4" s="7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row>
    <row r="5" spans="1:39" s="59" customFormat="1" x14ac:dyDescent="0.25">
      <c r="A5" s="57" t="s">
        <v>436</v>
      </c>
      <c r="B5" s="35" t="s">
        <v>207</v>
      </c>
      <c r="C5" s="35"/>
      <c r="D5" s="35"/>
      <c r="E5" s="67"/>
      <c r="J5" s="22"/>
      <c r="K5" s="29"/>
    </row>
    <row r="6" spans="1:39" x14ac:dyDescent="0.25">
      <c r="A6" s="57" t="s">
        <v>436</v>
      </c>
      <c r="B6" s="35" t="s">
        <v>208</v>
      </c>
      <c r="C6" s="35"/>
      <c r="D6" s="35"/>
      <c r="I6" s="35"/>
      <c r="J6" s="22"/>
      <c r="K6" s="22"/>
      <c r="L6" s="35"/>
      <c r="M6" s="35"/>
      <c r="N6" s="35"/>
      <c r="P6" s="35"/>
      <c r="Q6" s="35"/>
      <c r="R6" s="35"/>
      <c r="S6" s="35"/>
      <c r="T6" s="35"/>
      <c r="U6" s="35"/>
      <c r="V6" s="35"/>
      <c r="W6" s="35"/>
      <c r="X6" s="35"/>
      <c r="Z6" s="35"/>
      <c r="AA6" s="35"/>
      <c r="AB6" s="35"/>
      <c r="AC6" s="35"/>
      <c r="AD6" s="35"/>
      <c r="AE6" s="35"/>
      <c r="AF6" s="35"/>
      <c r="AG6" s="35"/>
      <c r="AH6" s="35"/>
      <c r="AI6" s="35"/>
      <c r="AK6" s="35"/>
      <c r="AL6" s="35"/>
      <c r="AM6" s="35"/>
    </row>
    <row r="7" spans="1:39" x14ac:dyDescent="0.25">
      <c r="A7" s="57" t="s">
        <v>436</v>
      </c>
      <c r="B7" s="35" t="s">
        <v>209</v>
      </c>
      <c r="C7" s="35"/>
      <c r="E7" s="35"/>
      <c r="K7" s="35"/>
      <c r="N7" s="35"/>
      <c r="P7" s="35"/>
      <c r="Q7" s="35"/>
      <c r="U7" s="35"/>
      <c r="X7" s="35"/>
      <c r="Z7" s="35"/>
      <c r="AA7" s="35"/>
      <c r="AB7" s="35"/>
      <c r="AC7" s="35"/>
      <c r="AD7" s="35"/>
      <c r="AE7" s="35"/>
      <c r="AF7" s="35"/>
      <c r="AG7" s="35"/>
      <c r="AH7" s="35"/>
      <c r="AI7" s="35"/>
      <c r="AL7" s="35"/>
    </row>
    <row r="8" spans="1:39" x14ac:dyDescent="0.25">
      <c r="A8" s="57" t="s">
        <v>436</v>
      </c>
      <c r="B8" s="35" t="s">
        <v>210</v>
      </c>
      <c r="C8" s="35"/>
      <c r="E8" s="35"/>
      <c r="K8" s="35"/>
      <c r="N8" s="63"/>
      <c r="Q8" s="35"/>
      <c r="U8" s="35"/>
      <c r="X8" s="35"/>
      <c r="AA8" s="35"/>
      <c r="AB8" s="35"/>
      <c r="AC8" s="35"/>
      <c r="AD8" s="35"/>
      <c r="AE8" s="35"/>
      <c r="AF8" s="35"/>
      <c r="AG8" s="35"/>
      <c r="AH8" s="35"/>
      <c r="AI8" s="35"/>
    </row>
    <row r="9" spans="1:39" x14ac:dyDescent="0.25">
      <c r="A9" s="57" t="s">
        <v>436</v>
      </c>
      <c r="B9" s="35" t="s">
        <v>211</v>
      </c>
      <c r="E9" s="35"/>
      <c r="K9" s="35"/>
      <c r="Q9" s="35"/>
      <c r="U9" s="35"/>
      <c r="AA9" s="35"/>
      <c r="AB9" s="35"/>
      <c r="AD9" s="35"/>
      <c r="AE9" s="35"/>
      <c r="AF9" s="35"/>
      <c r="AG9" s="35"/>
      <c r="AH9" s="35"/>
      <c r="AI9" s="35"/>
      <c r="AK9" s="35"/>
    </row>
    <row r="10" spans="1:39" x14ac:dyDescent="0.25">
      <c r="A10" s="57" t="s">
        <v>436</v>
      </c>
      <c r="B10" s="35" t="s">
        <v>212</v>
      </c>
      <c r="E10" s="35"/>
      <c r="K10" s="35"/>
      <c r="Q10" s="35"/>
      <c r="U10" s="35"/>
      <c r="AA10" s="35"/>
      <c r="AB10" s="35"/>
      <c r="AC10" s="35"/>
      <c r="AD10" s="35"/>
      <c r="AE10" s="35"/>
      <c r="AF10" s="35"/>
      <c r="AG10" s="35"/>
      <c r="AH10" s="35"/>
      <c r="AI10" s="35"/>
    </row>
    <row r="11" spans="1:39" x14ac:dyDescent="0.25">
      <c r="A11" s="35"/>
      <c r="E11" s="35"/>
      <c r="G11" s="35"/>
      <c r="K11" s="35"/>
      <c r="Q11" s="35"/>
      <c r="U11" s="35"/>
      <c r="AA11" s="35"/>
      <c r="AB11" s="35"/>
      <c r="AD11" s="35"/>
      <c r="AE11" s="35"/>
      <c r="AG11" s="35"/>
    </row>
    <row r="12" spans="1:39" x14ac:dyDescent="0.25">
      <c r="A12" s="35"/>
      <c r="E12" s="35"/>
      <c r="G12" s="35"/>
      <c r="Q12" s="35"/>
      <c r="AA12" s="35"/>
      <c r="AB12" s="35"/>
      <c r="AC12" s="35"/>
      <c r="AD12" s="35"/>
      <c r="AE12" s="35"/>
      <c r="AG12" s="35"/>
      <c r="AH12" s="35"/>
      <c r="AI12" s="35"/>
    </row>
    <row r="13" spans="1:39" x14ac:dyDescent="0.25">
      <c r="A13" s="35"/>
      <c r="E13" s="35"/>
      <c r="G13" s="35"/>
      <c r="Q13" s="35"/>
      <c r="AA13" s="35"/>
      <c r="AB13" s="35"/>
      <c r="AC13" s="35"/>
      <c r="AD13" s="35"/>
      <c r="AE13" s="35"/>
      <c r="AG13" s="35"/>
      <c r="AH13" s="35"/>
      <c r="AI13" s="35"/>
    </row>
    <row r="14" spans="1:39" x14ac:dyDescent="0.25">
      <c r="A14" s="35"/>
      <c r="B14" s="35"/>
      <c r="G14" s="35"/>
      <c r="Q14" s="35"/>
      <c r="AB14" s="35"/>
      <c r="AC14" s="35"/>
      <c r="AD14" s="35"/>
      <c r="AE14" s="35"/>
      <c r="AG14" s="35"/>
      <c r="AH14" s="35"/>
      <c r="AI14" s="35"/>
    </row>
    <row r="15" spans="1:39" x14ac:dyDescent="0.25">
      <c r="A15" s="35"/>
      <c r="B15" s="35"/>
      <c r="G15" s="35"/>
      <c r="Q15" s="35"/>
      <c r="AB15" s="35"/>
      <c r="AC15" s="35"/>
      <c r="AD15" s="35"/>
      <c r="AG15" s="35"/>
      <c r="AH15" s="35"/>
      <c r="AI15" s="35"/>
    </row>
    <row r="16" spans="1:39" x14ac:dyDescent="0.25">
      <c r="A16" s="35"/>
      <c r="B16" s="35"/>
      <c r="G16" s="35"/>
      <c r="K16" s="35"/>
      <c r="Q16" s="35"/>
      <c r="U16" s="35"/>
      <c r="AB16" s="35"/>
      <c r="AC16" s="35"/>
      <c r="AD16" s="35"/>
      <c r="AH16" s="35"/>
      <c r="AI16" s="35"/>
    </row>
    <row r="17" spans="1:35" x14ac:dyDescent="0.25">
      <c r="A17" s="35"/>
      <c r="B17" s="35"/>
      <c r="G17" s="35"/>
      <c r="J17" s="63"/>
      <c r="K17" s="35"/>
      <c r="Q17" s="35"/>
      <c r="T17" s="35"/>
      <c r="U17" s="35"/>
      <c r="AB17" s="35"/>
      <c r="AC17" s="35"/>
      <c r="AD17" s="35"/>
      <c r="AH17" s="35"/>
      <c r="AI17" s="35"/>
    </row>
    <row r="18" spans="1:35" x14ac:dyDescent="0.25">
      <c r="A18" s="35"/>
      <c r="B18" s="35"/>
      <c r="G18" s="35"/>
      <c r="I18" s="63"/>
      <c r="J18" s="63"/>
      <c r="K18" s="35"/>
      <c r="Q18" s="35"/>
      <c r="U18" s="35"/>
      <c r="AB18" s="35"/>
      <c r="AC18" s="35"/>
      <c r="AD18" s="35"/>
      <c r="AH18" s="35"/>
      <c r="AI18" s="35"/>
    </row>
    <row r="19" spans="1:35" x14ac:dyDescent="0.25">
      <c r="A19" s="35"/>
      <c r="B19" s="35"/>
      <c r="H19" s="35"/>
      <c r="I19" s="63"/>
      <c r="J19" s="63"/>
      <c r="K19" s="35"/>
      <c r="R19" s="35"/>
      <c r="U19" s="35"/>
      <c r="AB19" s="35"/>
      <c r="AC19" s="35"/>
      <c r="AD19" s="35"/>
      <c r="AH19" s="35"/>
    </row>
    <row r="20" spans="1:35" x14ac:dyDescent="0.25">
      <c r="A20" s="35"/>
      <c r="B20" s="35"/>
      <c r="H20" s="35"/>
      <c r="I20" s="63"/>
      <c r="K20" s="35"/>
      <c r="R20" s="35"/>
      <c r="AB20" s="35"/>
      <c r="AC20" s="35"/>
      <c r="AD20" s="35"/>
    </row>
    <row r="21" spans="1:35" x14ac:dyDescent="0.25">
      <c r="A21" s="35"/>
      <c r="B21" s="35"/>
      <c r="H21" s="35"/>
      <c r="I21" s="63"/>
      <c r="K21" s="35"/>
      <c r="R21" s="35"/>
      <c r="AB21" s="35"/>
      <c r="AC21" s="35"/>
      <c r="AD21" s="35"/>
    </row>
    <row r="22" spans="1:35" x14ac:dyDescent="0.25">
      <c r="A22" s="35"/>
      <c r="B22" s="35"/>
      <c r="H22" s="35"/>
      <c r="I22" s="63"/>
      <c r="R22" s="35"/>
      <c r="AB22" s="35"/>
      <c r="AC22" s="35"/>
      <c r="AD22" s="35"/>
    </row>
    <row r="23" spans="1:35" x14ac:dyDescent="0.25">
      <c r="A23" s="35"/>
      <c r="B23" s="35"/>
      <c r="H23" s="35"/>
      <c r="R23" s="35"/>
      <c r="AB23" s="35"/>
      <c r="AC23" s="35"/>
      <c r="AD23" s="35"/>
    </row>
    <row r="24" spans="1:35" x14ac:dyDescent="0.25">
      <c r="A24" s="35"/>
      <c r="B24" s="35"/>
      <c r="H24" s="35"/>
      <c r="R24" s="35"/>
      <c r="AB24" s="35"/>
      <c r="AC24" s="35"/>
      <c r="AD24" s="35"/>
    </row>
    <row r="25" spans="1:35" x14ac:dyDescent="0.25">
      <c r="A25" s="35"/>
      <c r="B25" s="35"/>
      <c r="R25" s="35"/>
      <c r="AB25" s="35"/>
      <c r="AC25" s="35"/>
      <c r="AD25" s="35"/>
    </row>
    <row r="26" spans="1:35" x14ac:dyDescent="0.25">
      <c r="A26" s="35"/>
      <c r="B26" s="35"/>
      <c r="R26" s="35"/>
      <c r="AA26" s="35"/>
      <c r="AB26" s="35"/>
    </row>
    <row r="27" spans="1:35" x14ac:dyDescent="0.25">
      <c r="A27" s="35"/>
      <c r="B27" s="35"/>
      <c r="R27" s="35"/>
      <c r="AA27" s="35"/>
      <c r="AB27" s="35"/>
    </row>
    <row r="28" spans="1:35" x14ac:dyDescent="0.25">
      <c r="A28" s="35"/>
      <c r="B28" s="35"/>
      <c r="R28" s="35"/>
      <c r="AA28" s="35"/>
      <c r="AB28" s="35"/>
    </row>
    <row r="29" spans="1:35" x14ac:dyDescent="0.25">
      <c r="A29" s="35"/>
      <c r="B29" s="35"/>
      <c r="R29" s="35"/>
      <c r="AA29" s="35"/>
      <c r="AB29" s="35"/>
    </row>
    <row r="30" spans="1:35" x14ac:dyDescent="0.25">
      <c r="A30" s="35"/>
      <c r="B30" s="35"/>
      <c r="R30" s="35"/>
      <c r="AA30" s="35"/>
      <c r="AB30" s="35"/>
    </row>
    <row r="31" spans="1:35" x14ac:dyDescent="0.25">
      <c r="A31" s="35"/>
      <c r="B31" s="35"/>
      <c r="R31" s="35"/>
      <c r="AA31" s="35"/>
      <c r="AB31" s="35"/>
    </row>
    <row r="32" spans="1:35" x14ac:dyDescent="0.25">
      <c r="A32" s="35"/>
      <c r="B32" s="35"/>
      <c r="R32" s="35"/>
      <c r="AA32" s="35"/>
      <c r="AB32" s="35"/>
    </row>
    <row r="33" spans="1:33" x14ac:dyDescent="0.25">
      <c r="A33" s="35"/>
      <c r="B33" s="35"/>
      <c r="AA33" s="35"/>
      <c r="AB33" s="35"/>
    </row>
    <row r="34" spans="1:33" x14ac:dyDescent="0.25">
      <c r="A34" s="35"/>
      <c r="B34" s="35"/>
      <c r="AB34" s="35"/>
      <c r="AG34" s="35"/>
    </row>
    <row r="35" spans="1:33" x14ac:dyDescent="0.25">
      <c r="A35" s="35"/>
      <c r="B35" s="35"/>
      <c r="AB35" s="35"/>
      <c r="AG35" s="35"/>
    </row>
    <row r="36" spans="1:33" x14ac:dyDescent="0.25">
      <c r="A36" s="35"/>
      <c r="B36" s="35"/>
      <c r="AB36" s="35"/>
      <c r="AG36" s="35"/>
    </row>
    <row r="37" spans="1:33" x14ac:dyDescent="0.25">
      <c r="A37" s="35"/>
      <c r="B37" s="35"/>
      <c r="AB37" s="35"/>
      <c r="AG37" s="35"/>
    </row>
    <row r="38" spans="1:33" x14ac:dyDescent="0.25">
      <c r="A38" s="35"/>
      <c r="B38" s="35"/>
      <c r="AA38" s="35"/>
      <c r="AF38" s="35"/>
    </row>
    <row r="39" spans="1:33" x14ac:dyDescent="0.25">
      <c r="A39" s="35"/>
      <c r="B39" s="35"/>
      <c r="AA39" s="35"/>
      <c r="AF39" s="35"/>
    </row>
    <row r="40" spans="1:33" x14ac:dyDescent="0.25">
      <c r="A40" s="35"/>
      <c r="B40" s="35"/>
      <c r="X40" s="35"/>
      <c r="AD40" s="35"/>
    </row>
    <row r="41" spans="1:33" x14ac:dyDescent="0.25">
      <c r="A41" s="35"/>
      <c r="B41" s="35"/>
      <c r="X41" s="35"/>
      <c r="AD41" s="35"/>
    </row>
    <row r="42" spans="1:33" x14ac:dyDescent="0.25">
      <c r="A42" s="35"/>
      <c r="B42" s="35"/>
      <c r="W42" s="35"/>
      <c r="X42" s="35"/>
      <c r="AD42" s="35"/>
    </row>
    <row r="43" spans="1:33" x14ac:dyDescent="0.25">
      <c r="A43" s="35"/>
      <c r="B43" s="35"/>
      <c r="W43" s="35"/>
      <c r="X43" s="35"/>
      <c r="AC43" s="35"/>
    </row>
    <row r="44" spans="1:33" x14ac:dyDescent="0.25">
      <c r="A44" s="35"/>
      <c r="B44" s="35"/>
      <c r="W44" s="35"/>
      <c r="X44" s="35"/>
      <c r="AC44" s="35"/>
    </row>
    <row r="45" spans="1:33" x14ac:dyDescent="0.25">
      <c r="A45" s="35"/>
      <c r="B45" s="35"/>
      <c r="W45" s="35"/>
      <c r="X45" s="35"/>
      <c r="AC45" s="35"/>
    </row>
    <row r="46" spans="1:33" x14ac:dyDescent="0.25">
      <c r="A46" s="35"/>
      <c r="B46" s="35"/>
      <c r="W46" s="35"/>
      <c r="X46" s="35"/>
      <c r="AC46" s="35"/>
    </row>
    <row r="47" spans="1:33" x14ac:dyDescent="0.25">
      <c r="A47" s="35"/>
      <c r="B47" s="35"/>
      <c r="W47" s="35"/>
      <c r="X47" s="35"/>
      <c r="AC47" s="35"/>
    </row>
    <row r="48" spans="1:33" x14ac:dyDescent="0.25">
      <c r="A48" s="35"/>
      <c r="B48" s="35"/>
      <c r="U48" s="35"/>
      <c r="V48" s="35"/>
      <c r="AA48" s="35"/>
    </row>
    <row r="49" spans="1:27" x14ac:dyDescent="0.25">
      <c r="A49" s="35"/>
      <c r="B49" s="35"/>
      <c r="U49" s="35"/>
      <c r="V49" s="35"/>
      <c r="AA49" s="35"/>
    </row>
    <row r="50" spans="1:27" x14ac:dyDescent="0.25">
      <c r="A50" s="35"/>
      <c r="B50" s="35"/>
      <c r="U50" s="35"/>
      <c r="V50" s="35"/>
      <c r="AA50" s="35"/>
    </row>
    <row r="51" spans="1:27" x14ac:dyDescent="0.25">
      <c r="A51" s="35"/>
      <c r="B51" s="35"/>
      <c r="U51" s="35"/>
      <c r="V51" s="35"/>
      <c r="AA51" s="35"/>
    </row>
    <row r="52" spans="1:27" x14ac:dyDescent="0.25">
      <c r="A52" s="35"/>
      <c r="B52" s="35"/>
      <c r="E52" s="35"/>
      <c r="F52" s="35"/>
      <c r="U52" s="35"/>
      <c r="V52" s="35"/>
      <c r="AA52" s="35"/>
    </row>
    <row r="53" spans="1:27" x14ac:dyDescent="0.25">
      <c r="A53" s="35"/>
      <c r="B53" s="35"/>
      <c r="E53" s="35"/>
      <c r="F53" s="35"/>
      <c r="U53" s="35"/>
      <c r="V53" s="35"/>
      <c r="AA53" s="35"/>
    </row>
    <row r="54" spans="1:27" x14ac:dyDescent="0.25">
      <c r="A54" s="35"/>
      <c r="B54" s="35"/>
      <c r="E54" s="35"/>
      <c r="F54" s="35"/>
      <c r="U54" s="35"/>
      <c r="V54" s="35"/>
      <c r="AA54" s="35"/>
    </row>
    <row r="55" spans="1:27" x14ac:dyDescent="0.25">
      <c r="A55" s="35"/>
      <c r="B55" s="35"/>
      <c r="E55" s="35"/>
      <c r="F55" s="35"/>
      <c r="N55" s="35"/>
      <c r="U55" s="35"/>
      <c r="V55" s="35"/>
      <c r="AA55" s="35"/>
    </row>
    <row r="56" spans="1:27" x14ac:dyDescent="0.25">
      <c r="A56" s="35"/>
      <c r="B56" s="35"/>
      <c r="E56" s="35"/>
      <c r="F56" s="35"/>
      <c r="N56" s="35"/>
      <c r="U56" s="35"/>
      <c r="V56" s="35"/>
      <c r="AA56" s="35"/>
    </row>
    <row r="57" spans="1:27" x14ac:dyDescent="0.25">
      <c r="N57" s="35"/>
      <c r="U57" s="35"/>
      <c r="V57" s="35"/>
      <c r="AA57" s="35"/>
    </row>
    <row r="58" spans="1:27" x14ac:dyDescent="0.25">
      <c r="A58" s="35"/>
      <c r="B58" s="35"/>
      <c r="E58" s="35"/>
      <c r="F58" s="35"/>
      <c r="N58" s="35"/>
      <c r="U58" s="35"/>
      <c r="V58" s="35"/>
      <c r="AA58" s="35"/>
    </row>
    <row r="59" spans="1:27" x14ac:dyDescent="0.25">
      <c r="A59" s="35"/>
      <c r="B59" s="35"/>
      <c r="E59" s="35"/>
      <c r="F59" s="35"/>
      <c r="N59" s="35"/>
      <c r="U59" s="35"/>
      <c r="V59" s="35"/>
      <c r="AA59" s="35"/>
    </row>
    <row r="60" spans="1:27" x14ac:dyDescent="0.25">
      <c r="A60" s="35"/>
      <c r="B60" s="35"/>
      <c r="E60" s="35"/>
      <c r="F60" s="35"/>
      <c r="N60" s="35"/>
      <c r="U60" s="35"/>
      <c r="AA60" s="35"/>
    </row>
    <row r="61" spans="1:27" x14ac:dyDescent="0.25">
      <c r="A61" s="35"/>
      <c r="B61" s="35"/>
      <c r="E61" s="35"/>
      <c r="F61" s="35"/>
      <c r="U61" s="35"/>
      <c r="AA61" s="35"/>
    </row>
    <row r="62" spans="1:27" x14ac:dyDescent="0.25">
      <c r="A62" s="35"/>
      <c r="B62" s="35"/>
      <c r="E62" s="35"/>
      <c r="F62" s="35"/>
      <c r="AA62" s="35"/>
    </row>
    <row r="63" spans="1:27" x14ac:dyDescent="0.25">
      <c r="B63" s="35"/>
      <c r="E63" s="35"/>
      <c r="F63" s="35"/>
      <c r="AA63" s="35"/>
    </row>
    <row r="64" spans="1:27" x14ac:dyDescent="0.25">
      <c r="B64" s="35"/>
      <c r="E64" s="35"/>
      <c r="F64" s="35"/>
      <c r="AA64" s="35"/>
    </row>
    <row r="65" spans="1:27" x14ac:dyDescent="0.25">
      <c r="B65" s="35"/>
      <c r="E65" s="35"/>
      <c r="F65" s="35"/>
      <c r="AA65" s="35"/>
    </row>
    <row r="66" spans="1:27" x14ac:dyDescent="0.25">
      <c r="B66" s="35"/>
      <c r="AA66" s="35"/>
    </row>
    <row r="67" spans="1:27" x14ac:dyDescent="0.25">
      <c r="B67" s="35"/>
      <c r="AA67" s="35"/>
    </row>
    <row r="68" spans="1:27" x14ac:dyDescent="0.25">
      <c r="B68" s="35"/>
      <c r="AA68" s="35"/>
    </row>
    <row r="69" spans="1:27" x14ac:dyDescent="0.25">
      <c r="B69" s="35"/>
      <c r="AA69" s="35"/>
    </row>
    <row r="70" spans="1:27" x14ac:dyDescent="0.25">
      <c r="B70" s="35"/>
      <c r="AA70" s="35"/>
    </row>
    <row r="71" spans="1:27" x14ac:dyDescent="0.25">
      <c r="A71" s="35"/>
      <c r="B71" s="35"/>
      <c r="AA71" s="35"/>
    </row>
    <row r="72" spans="1:27" x14ac:dyDescent="0.25">
      <c r="A72" s="35"/>
      <c r="B72" s="35"/>
      <c r="AA72" s="35"/>
    </row>
    <row r="73" spans="1:27" x14ac:dyDescent="0.25">
      <c r="A73" s="35"/>
      <c r="B73" s="35"/>
      <c r="N73" s="35"/>
      <c r="Q73" s="35"/>
      <c r="R73" s="35"/>
      <c r="T73" s="35"/>
      <c r="U73" s="35"/>
      <c r="AA73" s="35"/>
    </row>
    <row r="74" spans="1:27" x14ac:dyDescent="0.25">
      <c r="A74" s="35"/>
      <c r="B74" s="35"/>
      <c r="N74" s="35"/>
      <c r="Q74" s="35"/>
      <c r="R74" s="35"/>
      <c r="T74" s="35"/>
      <c r="U74" s="35"/>
      <c r="AA74" s="35"/>
    </row>
    <row r="75" spans="1:27" x14ac:dyDescent="0.25">
      <c r="A75" s="35"/>
      <c r="B75" s="35"/>
      <c r="N75" s="35"/>
      <c r="Q75" s="35"/>
      <c r="R75" s="35"/>
      <c r="T75" s="35"/>
      <c r="U75" s="35"/>
      <c r="AA75" s="35"/>
    </row>
    <row r="76" spans="1:27" x14ac:dyDescent="0.25">
      <c r="A76" s="35"/>
      <c r="B76" s="35"/>
      <c r="N76" s="35"/>
      <c r="Q76" s="35"/>
      <c r="R76" s="35"/>
      <c r="T76" s="35"/>
      <c r="U76" s="35"/>
    </row>
    <row r="77" spans="1:27" x14ac:dyDescent="0.25">
      <c r="A77" s="35"/>
      <c r="B77" s="35"/>
      <c r="N77" s="35"/>
      <c r="Q77" s="35"/>
      <c r="R77" s="35"/>
      <c r="T77" s="35"/>
      <c r="U77" s="35"/>
    </row>
    <row r="78" spans="1:27" x14ac:dyDescent="0.25">
      <c r="A78" s="35"/>
      <c r="B78" s="35"/>
      <c r="N78" s="35"/>
      <c r="Q78" s="35"/>
      <c r="R78" s="35"/>
      <c r="T78" s="35"/>
      <c r="U78" s="35"/>
    </row>
    <row r="79" spans="1:27" x14ac:dyDescent="0.25">
      <c r="N79" s="35"/>
      <c r="Q79" s="35"/>
      <c r="R79" s="35"/>
      <c r="T79" s="35"/>
      <c r="U79" s="35"/>
    </row>
    <row r="80" spans="1:27" x14ac:dyDescent="0.25">
      <c r="N80" s="35"/>
      <c r="Q80" s="35"/>
      <c r="R80" s="35"/>
      <c r="T80" s="35"/>
      <c r="U80" s="35"/>
    </row>
    <row r="81" spans="1:21" x14ac:dyDescent="0.25">
      <c r="N81" s="35"/>
      <c r="Q81" s="35"/>
      <c r="R81" s="35"/>
      <c r="T81" s="35"/>
      <c r="U81" s="35"/>
    </row>
    <row r="82" spans="1:21" x14ac:dyDescent="0.25">
      <c r="N82" s="35"/>
      <c r="Q82" s="35"/>
      <c r="R82" s="35"/>
      <c r="T82" s="35"/>
      <c r="U82" s="35"/>
    </row>
    <row r="83" spans="1:21" x14ac:dyDescent="0.25">
      <c r="A83" s="35"/>
      <c r="B83" s="35"/>
      <c r="N83" s="35"/>
      <c r="Q83" s="35"/>
      <c r="R83" s="35"/>
      <c r="T83" s="35"/>
      <c r="U83" s="35"/>
    </row>
    <row r="84" spans="1:21" x14ac:dyDescent="0.25">
      <c r="A84" s="35"/>
      <c r="B84" s="35"/>
      <c r="N84" s="35"/>
      <c r="Q84" s="35"/>
      <c r="R84" s="35"/>
      <c r="T84" s="35"/>
      <c r="U84" s="35"/>
    </row>
    <row r="85" spans="1:21" x14ac:dyDescent="0.25">
      <c r="A85" s="35"/>
      <c r="B85" s="35"/>
      <c r="N85" s="35"/>
      <c r="Q85" s="35"/>
      <c r="R85" s="35"/>
      <c r="T85" s="35"/>
      <c r="U85" s="35"/>
    </row>
    <row r="86" spans="1:21" x14ac:dyDescent="0.25">
      <c r="A86" s="35"/>
      <c r="B86" s="35"/>
      <c r="N86" s="35"/>
      <c r="Q86" s="35"/>
      <c r="R86" s="35"/>
      <c r="T86" s="35"/>
      <c r="U86" s="35"/>
    </row>
    <row r="87" spans="1:21" x14ac:dyDescent="0.25">
      <c r="A87" s="35"/>
      <c r="B87" s="35"/>
      <c r="N87" s="35"/>
      <c r="Q87" s="35"/>
      <c r="R87" s="35"/>
    </row>
    <row r="88" spans="1:21" x14ac:dyDescent="0.25">
      <c r="A88" s="35"/>
      <c r="B88" s="35"/>
      <c r="N88" s="35"/>
      <c r="Q88" s="35"/>
      <c r="R88" s="35"/>
    </row>
    <row r="89" spans="1:21" x14ac:dyDescent="0.25">
      <c r="A89" s="35"/>
      <c r="B89" s="35"/>
      <c r="N89" s="35"/>
      <c r="Q89" s="35"/>
      <c r="R89" s="35"/>
    </row>
    <row r="90" spans="1:21" x14ac:dyDescent="0.25">
      <c r="A90" s="35"/>
      <c r="B90" s="35"/>
      <c r="N90" s="35"/>
      <c r="Q90" s="35"/>
      <c r="R90" s="35"/>
    </row>
    <row r="91" spans="1:21" x14ac:dyDescent="0.25">
      <c r="A91" s="35"/>
      <c r="B91" s="35"/>
      <c r="N91" s="35"/>
      <c r="Q91" s="35"/>
      <c r="R91" s="35"/>
    </row>
    <row r="92" spans="1:21" x14ac:dyDescent="0.25">
      <c r="A92" s="35"/>
      <c r="B92" s="35"/>
      <c r="N92" s="35"/>
      <c r="Q92" s="35"/>
      <c r="R92" s="35"/>
    </row>
    <row r="93" spans="1:21" x14ac:dyDescent="0.25">
      <c r="A93" s="35"/>
      <c r="B93" s="35"/>
    </row>
    <row r="94" spans="1:21" x14ac:dyDescent="0.25">
      <c r="A94" s="35"/>
      <c r="B94" s="35"/>
    </row>
    <row r="95" spans="1:21" x14ac:dyDescent="0.25">
      <c r="A95" s="35"/>
      <c r="B95" s="35"/>
    </row>
    <row r="96" spans="1:21" x14ac:dyDescent="0.25">
      <c r="A96" s="35"/>
      <c r="B96" s="35"/>
    </row>
    <row r="97" spans="1:2" x14ac:dyDescent="0.25">
      <c r="A97" s="35"/>
      <c r="B97" s="35"/>
    </row>
    <row r="98" spans="1:2" x14ac:dyDescent="0.25">
      <c r="A98" s="35"/>
      <c r="B98" s="35"/>
    </row>
    <row r="99" spans="1:2" x14ac:dyDescent="0.25">
      <c r="A99" s="35"/>
      <c r="B99" s="35"/>
    </row>
    <row r="100" spans="1:2" x14ac:dyDescent="0.25">
      <c r="A100" s="35"/>
      <c r="B100" s="35"/>
    </row>
    <row r="101" spans="1:2" x14ac:dyDescent="0.25">
      <c r="A101" s="35"/>
      <c r="B101" s="35"/>
    </row>
    <row r="102" spans="1:2" x14ac:dyDescent="0.25">
      <c r="A102" s="35"/>
      <c r="B102" s="35"/>
    </row>
    <row r="103" spans="1:2" x14ac:dyDescent="0.25">
      <c r="A103" s="35"/>
      <c r="B103" s="35"/>
    </row>
    <row r="104" spans="1:2" x14ac:dyDescent="0.25">
      <c r="A104" s="35"/>
      <c r="B104" s="35"/>
    </row>
    <row r="105" spans="1:2" x14ac:dyDescent="0.25">
      <c r="A105" s="35"/>
      <c r="B105" s="35"/>
    </row>
    <row r="106" spans="1:2" x14ac:dyDescent="0.25">
      <c r="A106" s="35"/>
      <c r="B106" s="35"/>
    </row>
    <row r="107" spans="1:2" x14ac:dyDescent="0.25">
      <c r="A107" s="35"/>
      <c r="B107" s="35"/>
    </row>
    <row r="108" spans="1:2" x14ac:dyDescent="0.25">
      <c r="A108" s="35"/>
      <c r="B108" s="35"/>
    </row>
    <row r="109" spans="1:2" x14ac:dyDescent="0.25">
      <c r="A109" s="35"/>
      <c r="B109" s="35"/>
    </row>
    <row r="110" spans="1:2" x14ac:dyDescent="0.25">
      <c r="A110" s="35"/>
      <c r="B110" s="35"/>
    </row>
    <row r="111" spans="1:2" x14ac:dyDescent="0.25">
      <c r="A111" s="35"/>
      <c r="B111" s="35"/>
    </row>
    <row r="112" spans="1:2" x14ac:dyDescent="0.25">
      <c r="A112" s="35"/>
      <c r="B112" s="35"/>
    </row>
    <row r="113" spans="1:2" x14ac:dyDescent="0.25">
      <c r="A113" s="35"/>
      <c r="B113" s="35"/>
    </row>
    <row r="114" spans="1:2" x14ac:dyDescent="0.25">
      <c r="A114" s="35"/>
      <c r="B114" s="35"/>
    </row>
    <row r="115" spans="1:2" x14ac:dyDescent="0.25">
      <c r="A115" s="35"/>
      <c r="B115" s="35"/>
    </row>
    <row r="116" spans="1:2" x14ac:dyDescent="0.25">
      <c r="A116" s="35"/>
      <c r="B116" s="35"/>
    </row>
    <row r="117" spans="1:2" x14ac:dyDescent="0.25">
      <c r="A117" s="35"/>
      <c r="B117" s="35"/>
    </row>
    <row r="118" spans="1:2" x14ac:dyDescent="0.25">
      <c r="A118" s="35"/>
      <c r="B118" s="35"/>
    </row>
    <row r="119" spans="1:2" x14ac:dyDescent="0.25">
      <c r="A119" s="35"/>
      <c r="B119" s="35"/>
    </row>
    <row r="120" spans="1:2" x14ac:dyDescent="0.25">
      <c r="A120" s="35"/>
      <c r="B120" s="35"/>
    </row>
    <row r="121" spans="1:2" x14ac:dyDescent="0.25">
      <c r="A121" s="35"/>
      <c r="B121" s="35"/>
    </row>
    <row r="122" spans="1:2" x14ac:dyDescent="0.25">
      <c r="A122" s="35"/>
      <c r="B122" s="35"/>
    </row>
    <row r="123" spans="1:2" x14ac:dyDescent="0.25">
      <c r="A123" s="35"/>
      <c r="B123" s="35"/>
    </row>
    <row r="124" spans="1:2" x14ac:dyDescent="0.25">
      <c r="A124" s="35"/>
      <c r="B124" s="35"/>
    </row>
    <row r="125" spans="1:2" x14ac:dyDescent="0.25">
      <c r="A125" s="35"/>
      <c r="B125" s="35"/>
    </row>
    <row r="126" spans="1:2" x14ac:dyDescent="0.25">
      <c r="A126" s="35"/>
      <c r="B126" s="35"/>
    </row>
    <row r="127" spans="1:2" x14ac:dyDescent="0.25">
      <c r="A127" s="35"/>
      <c r="B127" s="35"/>
    </row>
    <row r="128" spans="1:2" x14ac:dyDescent="0.25">
      <c r="A128" s="35"/>
      <c r="B128" s="35"/>
    </row>
    <row r="129" spans="1:2" x14ac:dyDescent="0.25">
      <c r="A129" s="35"/>
      <c r="B129" s="35"/>
    </row>
    <row r="130" spans="1:2" x14ac:dyDescent="0.25">
      <c r="A130" s="35"/>
      <c r="B130" s="35"/>
    </row>
    <row r="131" spans="1:2" x14ac:dyDescent="0.25">
      <c r="A131" s="35"/>
      <c r="B131" s="35"/>
    </row>
    <row r="132" spans="1:2" x14ac:dyDescent="0.25">
      <c r="A132" s="35"/>
      <c r="B132" s="35"/>
    </row>
    <row r="133" spans="1:2" x14ac:dyDescent="0.25">
      <c r="A133" s="35"/>
      <c r="B133" s="35"/>
    </row>
    <row r="134" spans="1:2" x14ac:dyDescent="0.25">
      <c r="A134" s="35"/>
      <c r="B134" s="35"/>
    </row>
    <row r="135" spans="1:2" x14ac:dyDescent="0.25">
      <c r="A135" s="35"/>
      <c r="B135" s="35"/>
    </row>
    <row r="136" spans="1:2" x14ac:dyDescent="0.25">
      <c r="A136" s="35"/>
      <c r="B136" s="35"/>
    </row>
    <row r="137" spans="1:2" x14ac:dyDescent="0.25">
      <c r="A137" s="35"/>
      <c r="B137" s="35"/>
    </row>
    <row r="138" spans="1:2" x14ac:dyDescent="0.25">
      <c r="A138" s="35"/>
      <c r="B138" s="35"/>
    </row>
    <row r="139" spans="1:2" x14ac:dyDescent="0.25">
      <c r="A139" s="35"/>
      <c r="B139" s="35"/>
    </row>
    <row r="140" spans="1:2" x14ac:dyDescent="0.25">
      <c r="A140" s="35"/>
      <c r="B140" s="35"/>
    </row>
    <row r="141" spans="1:2" x14ac:dyDescent="0.25">
      <c r="A141" s="35"/>
      <c r="B141" s="35"/>
    </row>
    <row r="142" spans="1:2" x14ac:dyDescent="0.25">
      <c r="A142" s="35"/>
      <c r="B142" s="35"/>
    </row>
    <row r="143" spans="1:2" x14ac:dyDescent="0.25">
      <c r="A143" s="35"/>
      <c r="B143" s="35"/>
    </row>
    <row r="144" spans="1:2" x14ac:dyDescent="0.25">
      <c r="A144" s="35"/>
      <c r="B144" s="35"/>
    </row>
    <row r="145" spans="1:2" x14ac:dyDescent="0.25">
      <c r="A145" s="35"/>
      <c r="B145" s="35"/>
    </row>
    <row r="146" spans="1:2" x14ac:dyDescent="0.25">
      <c r="A146" s="35"/>
      <c r="B146" s="35"/>
    </row>
    <row r="147" spans="1:2" x14ac:dyDescent="0.25">
      <c r="A147" s="35"/>
      <c r="B147" s="35"/>
    </row>
    <row r="148" spans="1:2" x14ac:dyDescent="0.25">
      <c r="A148" s="35"/>
      <c r="B148" s="35"/>
    </row>
    <row r="149" spans="1:2" x14ac:dyDescent="0.25">
      <c r="A149" s="35"/>
      <c r="B149" s="35"/>
    </row>
    <row r="150" spans="1:2" x14ac:dyDescent="0.25">
      <c r="A150" s="35"/>
      <c r="B150" s="35"/>
    </row>
    <row r="151" spans="1:2" x14ac:dyDescent="0.25">
      <c r="A151" s="35"/>
      <c r="B151" s="35"/>
    </row>
    <row r="152" spans="1:2" x14ac:dyDescent="0.25">
      <c r="A152" s="35"/>
      <c r="B152" s="35"/>
    </row>
    <row r="153" spans="1:2" x14ac:dyDescent="0.25">
      <c r="A153" s="35"/>
      <c r="B153" s="35"/>
    </row>
    <row r="154" spans="1:2" x14ac:dyDescent="0.25">
      <c r="A154" s="35"/>
      <c r="B154" s="35"/>
    </row>
    <row r="155" spans="1:2" x14ac:dyDescent="0.25">
      <c r="A155" s="35"/>
      <c r="B155" s="35"/>
    </row>
    <row r="156" spans="1:2" x14ac:dyDescent="0.25">
      <c r="A156" s="35"/>
      <c r="B156" s="35"/>
    </row>
    <row r="157" spans="1:2" x14ac:dyDescent="0.25">
      <c r="A157" s="35"/>
      <c r="B157" s="35"/>
    </row>
    <row r="158" spans="1:2" x14ac:dyDescent="0.25">
      <c r="A158" s="35"/>
      <c r="B158" s="35"/>
    </row>
    <row r="159" spans="1:2" x14ac:dyDescent="0.25">
      <c r="A159" s="35"/>
      <c r="B159" s="35"/>
    </row>
    <row r="160" spans="1:2" x14ac:dyDescent="0.25">
      <c r="A160" s="35"/>
      <c r="B160" s="35"/>
    </row>
    <row r="161" spans="1:2" x14ac:dyDescent="0.25">
      <c r="A161" s="35"/>
      <c r="B161" s="35"/>
    </row>
    <row r="162" spans="1:2" x14ac:dyDescent="0.25">
      <c r="A162" s="35"/>
      <c r="B162" s="35"/>
    </row>
    <row r="163" spans="1:2" x14ac:dyDescent="0.25">
      <c r="A163" s="35"/>
      <c r="B163" s="35"/>
    </row>
    <row r="164" spans="1:2" x14ac:dyDescent="0.25">
      <c r="A164" s="35"/>
      <c r="B164" s="35"/>
    </row>
    <row r="165" spans="1:2" x14ac:dyDescent="0.25">
      <c r="A165" s="35"/>
      <c r="B165" s="35"/>
    </row>
    <row r="166" spans="1:2" x14ac:dyDescent="0.25">
      <c r="A166" s="35"/>
      <c r="B166" s="35"/>
    </row>
    <row r="167" spans="1:2" x14ac:dyDescent="0.25">
      <c r="A167" s="35"/>
      <c r="B167" s="35"/>
    </row>
    <row r="168" spans="1:2" x14ac:dyDescent="0.25">
      <c r="A168" s="35"/>
      <c r="B168" s="35"/>
    </row>
    <row r="169" spans="1:2" x14ac:dyDescent="0.25">
      <c r="A169" s="35"/>
      <c r="B169" s="35"/>
    </row>
    <row r="170" spans="1:2" x14ac:dyDescent="0.25">
      <c r="A170" s="35"/>
      <c r="B170" s="35"/>
    </row>
    <row r="171" spans="1:2" x14ac:dyDescent="0.25">
      <c r="A171" s="35"/>
      <c r="B171" s="35"/>
    </row>
    <row r="172" spans="1:2" x14ac:dyDescent="0.25">
      <c r="A172" s="35"/>
      <c r="B172" s="35"/>
    </row>
    <row r="173" spans="1:2" x14ac:dyDescent="0.25">
      <c r="A173" s="35"/>
      <c r="B173" s="35"/>
    </row>
    <row r="174" spans="1:2" x14ac:dyDescent="0.25">
      <c r="A174" s="35"/>
      <c r="B174" s="35"/>
    </row>
    <row r="175" spans="1:2" x14ac:dyDescent="0.25">
      <c r="A175" s="35"/>
      <c r="B175" s="35"/>
    </row>
    <row r="176" spans="1:2" x14ac:dyDescent="0.25">
      <c r="A176" s="35"/>
      <c r="B176" s="35"/>
    </row>
    <row r="177" spans="1:2" x14ac:dyDescent="0.25">
      <c r="A177" s="35"/>
      <c r="B177" s="35"/>
    </row>
    <row r="178" spans="1:2" x14ac:dyDescent="0.25">
      <c r="A178" s="35"/>
      <c r="B178" s="35"/>
    </row>
    <row r="179" spans="1:2" x14ac:dyDescent="0.25">
      <c r="A179" s="35"/>
      <c r="B179" s="35"/>
    </row>
    <row r="180" spans="1:2" x14ac:dyDescent="0.25">
      <c r="A180" s="35"/>
      <c r="B180" s="35"/>
    </row>
    <row r="181" spans="1:2" x14ac:dyDescent="0.25">
      <c r="A181" s="35"/>
      <c r="B181" s="35"/>
    </row>
    <row r="182" spans="1:2" x14ac:dyDescent="0.25">
      <c r="A182" s="35"/>
      <c r="B182" s="35"/>
    </row>
    <row r="183" spans="1:2" x14ac:dyDescent="0.25">
      <c r="A183" s="35"/>
      <c r="B183" s="35"/>
    </row>
    <row r="184" spans="1:2" x14ac:dyDescent="0.25">
      <c r="A184" s="35"/>
      <c r="B184" s="35"/>
    </row>
    <row r="185" spans="1:2" x14ac:dyDescent="0.25">
      <c r="A185" s="35"/>
      <c r="B185" s="35"/>
    </row>
    <row r="186" spans="1:2" x14ac:dyDescent="0.25">
      <c r="A186" s="35"/>
      <c r="B186" s="35"/>
    </row>
    <row r="187" spans="1:2" x14ac:dyDescent="0.25">
      <c r="A187" s="35"/>
      <c r="B187" s="35"/>
    </row>
    <row r="188" spans="1:2" x14ac:dyDescent="0.25">
      <c r="A188" s="35"/>
      <c r="B188" s="35"/>
    </row>
    <row r="189" spans="1:2" x14ac:dyDescent="0.25">
      <c r="A189" s="35"/>
      <c r="B189" s="35"/>
    </row>
    <row r="190" spans="1:2" x14ac:dyDescent="0.25">
      <c r="A190" s="35"/>
      <c r="B190" s="35"/>
    </row>
    <row r="191" spans="1:2" x14ac:dyDescent="0.25">
      <c r="A191" s="35"/>
      <c r="B191" s="35"/>
    </row>
    <row r="192" spans="1:2" x14ac:dyDescent="0.25">
      <c r="A192" s="35"/>
      <c r="B192" s="35"/>
    </row>
    <row r="193" spans="1:2" x14ac:dyDescent="0.25">
      <c r="A193" s="35"/>
      <c r="B193" s="35"/>
    </row>
    <row r="194" spans="1:2" x14ac:dyDescent="0.25">
      <c r="A194" s="35"/>
      <c r="B194" s="35"/>
    </row>
    <row r="195" spans="1:2" x14ac:dyDescent="0.25">
      <c r="A195" s="35"/>
      <c r="B195" s="35"/>
    </row>
    <row r="196" spans="1:2" x14ac:dyDescent="0.25">
      <c r="A196" s="35"/>
      <c r="B196" s="35"/>
    </row>
    <row r="197" spans="1:2" x14ac:dyDescent="0.25">
      <c r="A197" s="35"/>
      <c r="B197" s="35"/>
    </row>
    <row r="198" spans="1:2" x14ac:dyDescent="0.25">
      <c r="A198" s="35"/>
      <c r="B198" s="35"/>
    </row>
    <row r="199" spans="1:2" x14ac:dyDescent="0.25">
      <c r="A199" s="35"/>
      <c r="B199" s="35"/>
    </row>
    <row r="200" spans="1:2" x14ac:dyDescent="0.25">
      <c r="A200" s="35"/>
      <c r="B200" s="35"/>
    </row>
    <row r="201" spans="1:2" x14ac:dyDescent="0.25">
      <c r="A201" s="35"/>
      <c r="B201" s="35"/>
    </row>
    <row r="202" spans="1:2" x14ac:dyDescent="0.25">
      <c r="A202" s="35"/>
      <c r="B202" s="35"/>
    </row>
    <row r="203" spans="1:2" x14ac:dyDescent="0.25">
      <c r="A203" s="35"/>
      <c r="B203" s="35"/>
    </row>
    <row r="204" spans="1:2" x14ac:dyDescent="0.25">
      <c r="A204" s="35"/>
      <c r="B204" s="35"/>
    </row>
    <row r="205" spans="1:2" x14ac:dyDescent="0.25">
      <c r="A205" s="35"/>
      <c r="B205" s="35"/>
    </row>
    <row r="206" spans="1:2" x14ac:dyDescent="0.25">
      <c r="A206" s="35"/>
      <c r="B206" s="35"/>
    </row>
    <row r="207" spans="1:2" x14ac:dyDescent="0.25">
      <c r="A207" s="35"/>
      <c r="B207" s="35"/>
    </row>
    <row r="208" spans="1:2" x14ac:dyDescent="0.25">
      <c r="A208" s="35"/>
      <c r="B208" s="35"/>
    </row>
    <row r="209" spans="1:2" x14ac:dyDescent="0.25">
      <c r="A209" s="35"/>
      <c r="B209" s="35"/>
    </row>
    <row r="210" spans="1:2" x14ac:dyDescent="0.25">
      <c r="A210" s="35"/>
      <c r="B210" s="35"/>
    </row>
    <row r="211" spans="1:2" x14ac:dyDescent="0.25">
      <c r="A211" s="35"/>
      <c r="B211" s="35"/>
    </row>
    <row r="212" spans="1:2" x14ac:dyDescent="0.25">
      <c r="A212" s="35"/>
      <c r="B212" s="35"/>
    </row>
    <row r="213" spans="1:2" x14ac:dyDescent="0.25">
      <c r="A213" s="35"/>
      <c r="B213" s="35"/>
    </row>
    <row r="214" spans="1:2" x14ac:dyDescent="0.25">
      <c r="A214" s="35"/>
      <c r="B214" s="35"/>
    </row>
    <row r="215" spans="1:2" x14ac:dyDescent="0.25">
      <c r="A215" s="35"/>
      <c r="B215" s="35"/>
    </row>
    <row r="216" spans="1:2" x14ac:dyDescent="0.25">
      <c r="A216" s="35"/>
      <c r="B216" s="35"/>
    </row>
    <row r="217" spans="1:2" x14ac:dyDescent="0.25">
      <c r="A217" s="35"/>
      <c r="B217" s="35"/>
    </row>
    <row r="218" spans="1:2" x14ac:dyDescent="0.25">
      <c r="A218" s="35"/>
      <c r="B218" s="35"/>
    </row>
    <row r="219" spans="1:2" x14ac:dyDescent="0.25">
      <c r="A219" s="35"/>
      <c r="B219" s="35"/>
    </row>
    <row r="220" spans="1:2" x14ac:dyDescent="0.25">
      <c r="A220" s="35"/>
      <c r="B220" s="35"/>
    </row>
    <row r="221" spans="1:2" x14ac:dyDescent="0.25">
      <c r="A221" s="35"/>
      <c r="B221" s="35"/>
    </row>
    <row r="222" spans="1:2" x14ac:dyDescent="0.25">
      <c r="A222" s="35"/>
      <c r="B222" s="35"/>
    </row>
    <row r="223" spans="1:2" x14ac:dyDescent="0.25">
      <c r="A223" s="35"/>
      <c r="B223" s="35"/>
    </row>
    <row r="225" spans="1:2" x14ac:dyDescent="0.25">
      <c r="A225" s="35"/>
      <c r="B225" s="35"/>
    </row>
    <row r="226" spans="1:2" x14ac:dyDescent="0.25">
      <c r="A226" s="35"/>
      <c r="B226" s="35"/>
    </row>
    <row r="227" spans="1:2" x14ac:dyDescent="0.25">
      <c r="A227" s="35"/>
      <c r="B227" s="35"/>
    </row>
    <row r="228" spans="1:2" x14ac:dyDescent="0.25">
      <c r="A228" s="35"/>
      <c r="B228" s="35"/>
    </row>
    <row r="229" spans="1:2" x14ac:dyDescent="0.25">
      <c r="A229" s="35"/>
      <c r="B229" s="35"/>
    </row>
    <row r="230" spans="1:2" x14ac:dyDescent="0.25">
      <c r="A230" s="35"/>
      <c r="B230" s="35"/>
    </row>
    <row r="231" spans="1:2" x14ac:dyDescent="0.25">
      <c r="A231" s="35"/>
      <c r="B231" s="35"/>
    </row>
    <row r="232" spans="1:2" x14ac:dyDescent="0.25">
      <c r="A232" s="35"/>
      <c r="B232" s="35"/>
    </row>
    <row r="233" spans="1:2" x14ac:dyDescent="0.25">
      <c r="A233" s="35"/>
      <c r="B233" s="35"/>
    </row>
    <row r="234" spans="1:2" x14ac:dyDescent="0.25">
      <c r="A234" s="35"/>
      <c r="B234" s="35"/>
    </row>
    <row r="235" spans="1:2" x14ac:dyDescent="0.25">
      <c r="A235" s="35"/>
      <c r="B235" s="35"/>
    </row>
    <row r="236" spans="1:2" x14ac:dyDescent="0.25">
      <c r="A236" s="35"/>
      <c r="B236" s="35"/>
    </row>
    <row r="237" spans="1:2" x14ac:dyDescent="0.25">
      <c r="A237" s="35"/>
      <c r="B237" s="35"/>
    </row>
    <row r="238" spans="1:2" x14ac:dyDescent="0.25">
      <c r="A238" s="35"/>
      <c r="B238" s="35"/>
    </row>
    <row r="239" spans="1:2" x14ac:dyDescent="0.25">
      <c r="A239" s="35"/>
      <c r="B239" s="35"/>
    </row>
    <row r="240" spans="1:2" x14ac:dyDescent="0.25">
      <c r="A240" s="35"/>
      <c r="B240" s="35"/>
    </row>
    <row r="241" spans="1:2" x14ac:dyDescent="0.25">
      <c r="A241" s="35"/>
      <c r="B241" s="35"/>
    </row>
    <row r="242" spans="1:2" x14ac:dyDescent="0.25">
      <c r="A242" s="35"/>
      <c r="B242" s="35"/>
    </row>
    <row r="243" spans="1:2" x14ac:dyDescent="0.25">
      <c r="A243" s="35"/>
      <c r="B243" s="35"/>
    </row>
    <row r="244" spans="1:2" x14ac:dyDescent="0.25">
      <c r="A244" s="35"/>
      <c r="B244" s="35"/>
    </row>
    <row r="245" spans="1:2" x14ac:dyDescent="0.25">
      <c r="A245" s="35"/>
      <c r="B245" s="35"/>
    </row>
    <row r="246" spans="1:2" x14ac:dyDescent="0.25">
      <c r="A246" s="35"/>
      <c r="B246" s="35"/>
    </row>
    <row r="247" spans="1:2" x14ac:dyDescent="0.25">
      <c r="A247" s="35"/>
      <c r="B247" s="35"/>
    </row>
    <row r="248" spans="1:2" x14ac:dyDescent="0.25">
      <c r="A248" s="35"/>
      <c r="B248" s="35"/>
    </row>
    <row r="249" spans="1:2" x14ac:dyDescent="0.25">
      <c r="A249" s="35"/>
      <c r="B249" s="35"/>
    </row>
    <row r="250" spans="1:2" x14ac:dyDescent="0.25">
      <c r="A250" s="35"/>
      <c r="B250" s="35"/>
    </row>
    <row r="251" spans="1:2" x14ac:dyDescent="0.25">
      <c r="A251" s="35"/>
      <c r="B251" s="35"/>
    </row>
    <row r="252" spans="1:2" x14ac:dyDescent="0.25">
      <c r="A252" s="35"/>
      <c r="B252" s="35"/>
    </row>
  </sheetData>
  <phoneticPr fontId="10"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36"/>
  <sheetViews>
    <sheetView zoomScale="75" workbookViewId="0">
      <selection activeCell="A2" sqref="A2"/>
    </sheetView>
  </sheetViews>
  <sheetFormatPr defaultColWidth="8.85546875" defaultRowHeight="15" x14ac:dyDescent="0.2"/>
  <cols>
    <col min="1" max="1" width="14.140625" style="35" customWidth="1"/>
    <col min="2" max="2" width="33.5703125" style="35" customWidth="1"/>
    <col min="3" max="3" width="4.42578125" style="35" customWidth="1"/>
    <col min="4" max="4" width="14.140625" style="35" customWidth="1"/>
    <col min="5" max="5" width="47.140625" style="35" customWidth="1"/>
    <col min="6" max="6" width="4.140625" style="35" customWidth="1"/>
    <col min="7" max="7" width="15.42578125" style="35" customWidth="1"/>
    <col min="8" max="8" width="39.140625" style="35" customWidth="1"/>
    <col min="9" max="9" width="5.42578125" style="35" customWidth="1"/>
    <col min="10" max="10" width="13.42578125" style="35" customWidth="1"/>
    <col min="11" max="11" width="49.85546875" style="35" bestFit="1" customWidth="1"/>
    <col min="12" max="12" width="8.85546875" style="35" customWidth="1"/>
    <col min="13" max="13" width="16.85546875" style="35" customWidth="1"/>
    <col min="14" max="14" width="40.42578125" style="35" bestFit="1" customWidth="1"/>
    <col min="15" max="15" width="5" style="35" customWidth="1"/>
    <col min="16" max="16" width="13.140625" style="35" customWidth="1"/>
    <col min="17" max="17" width="26" style="35" bestFit="1" customWidth="1"/>
    <col min="18" max="16384" width="8.85546875" style="35"/>
  </cols>
  <sheetData>
    <row r="1" spans="1:11" ht="15.75" x14ac:dyDescent="0.25">
      <c r="A1" s="34" t="s">
        <v>490</v>
      </c>
    </row>
    <row r="3" spans="1:11" ht="39.6" customHeight="1" x14ac:dyDescent="0.2">
      <c r="A3" s="64" t="s">
        <v>67</v>
      </c>
      <c r="B3" s="64" t="s">
        <v>68</v>
      </c>
      <c r="D3" s="64" t="s">
        <v>67</v>
      </c>
      <c r="E3" s="64" t="s">
        <v>68</v>
      </c>
      <c r="G3" s="64" t="s">
        <v>67</v>
      </c>
      <c r="H3" s="64" t="s">
        <v>68</v>
      </c>
      <c r="J3" s="64" t="s">
        <v>67</v>
      </c>
      <c r="K3" s="64" t="s">
        <v>68</v>
      </c>
    </row>
    <row r="4" spans="1:11" ht="15.75" x14ac:dyDescent="0.25">
      <c r="A4" s="34" t="s">
        <v>273</v>
      </c>
    </row>
    <row r="5" spans="1:11" ht="15.75" x14ac:dyDescent="0.25">
      <c r="A5" s="34" t="s">
        <v>274</v>
      </c>
      <c r="B5" s="34" t="s">
        <v>275</v>
      </c>
      <c r="D5" s="34" t="s">
        <v>276</v>
      </c>
      <c r="E5" s="34" t="s">
        <v>275</v>
      </c>
      <c r="G5" s="34" t="s">
        <v>277</v>
      </c>
      <c r="H5" s="34" t="s">
        <v>275</v>
      </c>
      <c r="J5" s="34" t="s">
        <v>278</v>
      </c>
      <c r="K5" s="34" t="s">
        <v>275</v>
      </c>
    </row>
    <row r="6" spans="1:11" x14ac:dyDescent="0.2">
      <c r="A6" s="35" t="s">
        <v>279</v>
      </c>
      <c r="B6" s="35" t="s">
        <v>280</v>
      </c>
      <c r="D6" s="35" t="s">
        <v>281</v>
      </c>
      <c r="E6" s="35" t="s">
        <v>282</v>
      </c>
      <c r="G6" s="35" t="s">
        <v>283</v>
      </c>
      <c r="H6" s="35" t="s">
        <v>284</v>
      </c>
      <c r="J6" s="35" t="s">
        <v>285</v>
      </c>
      <c r="K6" s="35" t="s">
        <v>286</v>
      </c>
    </row>
    <row r="7" spans="1:11" x14ac:dyDescent="0.2">
      <c r="A7" s="35" t="s">
        <v>426</v>
      </c>
      <c r="B7" s="35" t="s">
        <v>427</v>
      </c>
      <c r="D7" s="35" t="s">
        <v>288</v>
      </c>
      <c r="E7" s="35" t="s">
        <v>289</v>
      </c>
      <c r="G7" s="35" t="s">
        <v>290</v>
      </c>
      <c r="H7" s="35" t="s">
        <v>291</v>
      </c>
      <c r="J7" s="35" t="s">
        <v>292</v>
      </c>
      <c r="K7" s="35" t="s">
        <v>293</v>
      </c>
    </row>
    <row r="8" spans="1:11" x14ac:dyDescent="0.2">
      <c r="A8" s="35" t="s">
        <v>287</v>
      </c>
      <c r="B8" s="35" t="s">
        <v>147</v>
      </c>
      <c r="D8" s="35" t="s">
        <v>295</v>
      </c>
      <c r="E8" s="35" t="s">
        <v>296</v>
      </c>
      <c r="G8" s="35" t="s">
        <v>297</v>
      </c>
      <c r="H8" s="35" t="s">
        <v>298</v>
      </c>
      <c r="J8" s="35" t="s">
        <v>299</v>
      </c>
      <c r="K8" s="35" t="s">
        <v>300</v>
      </c>
    </row>
    <row r="9" spans="1:11" x14ac:dyDescent="0.2">
      <c r="A9" s="35" t="s">
        <v>294</v>
      </c>
      <c r="B9" s="35" t="s">
        <v>148</v>
      </c>
      <c r="D9" s="35" t="s">
        <v>302</v>
      </c>
      <c r="E9" s="35" t="s">
        <v>303</v>
      </c>
      <c r="G9" s="35" t="s">
        <v>304</v>
      </c>
      <c r="H9" s="35" t="s">
        <v>305</v>
      </c>
    </row>
    <row r="10" spans="1:11" x14ac:dyDescent="0.2">
      <c r="A10" s="35" t="s">
        <v>301</v>
      </c>
      <c r="B10" s="35" t="s">
        <v>150</v>
      </c>
      <c r="D10" s="35" t="s">
        <v>308</v>
      </c>
      <c r="E10" s="35" t="s">
        <v>309</v>
      </c>
      <c r="G10" s="35" t="s">
        <v>310</v>
      </c>
      <c r="H10" s="35" t="s">
        <v>311</v>
      </c>
    </row>
    <row r="11" spans="1:11" x14ac:dyDescent="0.2">
      <c r="A11" s="35" t="s">
        <v>306</v>
      </c>
      <c r="B11" s="35" t="s">
        <v>307</v>
      </c>
      <c r="D11" s="35" t="s">
        <v>314</v>
      </c>
      <c r="E11" s="35" t="s">
        <v>315</v>
      </c>
      <c r="G11" s="35" t="s">
        <v>316</v>
      </c>
      <c r="H11" s="35" t="s">
        <v>317</v>
      </c>
    </row>
    <row r="12" spans="1:11" x14ac:dyDescent="0.2">
      <c r="A12" s="35" t="s">
        <v>312</v>
      </c>
      <c r="B12" s="35" t="s">
        <v>313</v>
      </c>
      <c r="D12" s="35" t="s">
        <v>318</v>
      </c>
      <c r="E12" s="35" t="s">
        <v>319</v>
      </c>
      <c r="G12" s="35" t="s">
        <v>320</v>
      </c>
      <c r="H12" s="35" t="s">
        <v>321</v>
      </c>
    </row>
    <row r="13" spans="1:11" x14ac:dyDescent="0.2">
      <c r="A13" s="35" t="s">
        <v>456</v>
      </c>
      <c r="B13" s="35" t="s">
        <v>149</v>
      </c>
      <c r="D13" s="35" t="s">
        <v>322</v>
      </c>
      <c r="E13" s="35" t="s">
        <v>323</v>
      </c>
      <c r="G13" s="35" t="s">
        <v>324</v>
      </c>
      <c r="H13" s="35" t="s">
        <v>325</v>
      </c>
    </row>
    <row r="14" spans="1:11" x14ac:dyDescent="0.2">
      <c r="A14" s="35" t="s">
        <v>326</v>
      </c>
      <c r="B14" s="35" t="s">
        <v>327</v>
      </c>
      <c r="D14" s="35" t="s">
        <v>328</v>
      </c>
      <c r="E14" s="35" t="s">
        <v>329</v>
      </c>
      <c r="G14" s="35" t="s">
        <v>330</v>
      </c>
      <c r="H14" s="35" t="s">
        <v>331</v>
      </c>
    </row>
    <row r="15" spans="1:11" x14ac:dyDescent="0.2">
      <c r="A15" s="35" t="s">
        <v>332</v>
      </c>
      <c r="B15" s="35" t="s">
        <v>333</v>
      </c>
      <c r="D15" s="35" t="s">
        <v>334</v>
      </c>
      <c r="E15" s="35" t="s">
        <v>335</v>
      </c>
      <c r="G15" s="35" t="s">
        <v>336</v>
      </c>
      <c r="H15" s="35" t="s">
        <v>337</v>
      </c>
    </row>
    <row r="16" spans="1:11" x14ac:dyDescent="0.2">
      <c r="A16" s="35" t="s">
        <v>338</v>
      </c>
      <c r="B16" s="35" t="s">
        <v>339</v>
      </c>
      <c r="D16" s="35" t="s">
        <v>340</v>
      </c>
      <c r="E16" s="35" t="s">
        <v>341</v>
      </c>
      <c r="G16" s="35" t="s">
        <v>342</v>
      </c>
      <c r="H16" s="35" t="s">
        <v>343</v>
      </c>
    </row>
    <row r="17" spans="1:8" x14ac:dyDescent="0.2">
      <c r="A17" s="35" t="s">
        <v>344</v>
      </c>
      <c r="B17" s="35" t="s">
        <v>345</v>
      </c>
      <c r="D17" s="35" t="s">
        <v>346</v>
      </c>
      <c r="E17" s="35" t="s">
        <v>347</v>
      </c>
      <c r="G17" s="35" t="s">
        <v>348</v>
      </c>
      <c r="H17" s="35" t="s">
        <v>349</v>
      </c>
    </row>
    <row r="18" spans="1:8" x14ac:dyDescent="0.2">
      <c r="A18" s="35" t="s">
        <v>350</v>
      </c>
      <c r="B18" s="35" t="s">
        <v>351</v>
      </c>
      <c r="D18" s="35" t="s">
        <v>352</v>
      </c>
      <c r="E18" s="35" t="s">
        <v>353</v>
      </c>
      <c r="G18" s="35" t="s">
        <v>354</v>
      </c>
      <c r="H18" s="35" t="s">
        <v>355</v>
      </c>
    </row>
    <row r="19" spans="1:8" x14ac:dyDescent="0.2">
      <c r="A19" s="35" t="s">
        <v>428</v>
      </c>
      <c r="B19" s="35" t="s">
        <v>356</v>
      </c>
      <c r="D19" s="35" t="s">
        <v>416</v>
      </c>
      <c r="E19" s="35" t="s">
        <v>418</v>
      </c>
      <c r="G19" s="35" t="s">
        <v>357</v>
      </c>
      <c r="H19" s="35" t="s">
        <v>358</v>
      </c>
    </row>
    <row r="20" spans="1:8" x14ac:dyDescent="0.2">
      <c r="A20" s="35" t="s">
        <v>359</v>
      </c>
      <c r="B20" s="35" t="s">
        <v>360</v>
      </c>
      <c r="D20" s="35" t="s">
        <v>417</v>
      </c>
      <c r="E20" s="35" t="s">
        <v>419</v>
      </c>
      <c r="G20" s="35" t="s">
        <v>361</v>
      </c>
      <c r="H20" s="35" t="s">
        <v>362</v>
      </c>
    </row>
    <row r="21" spans="1:8" x14ac:dyDescent="0.2">
      <c r="A21" s="35" t="s">
        <v>363</v>
      </c>
      <c r="B21" s="35" t="s">
        <v>364</v>
      </c>
      <c r="D21" s="35" t="s">
        <v>316</v>
      </c>
      <c r="G21" s="35" t="s">
        <v>450</v>
      </c>
      <c r="H21" s="35" t="s">
        <v>451</v>
      </c>
    </row>
    <row r="22" spans="1:8" x14ac:dyDescent="0.2">
      <c r="A22" s="35" t="s">
        <v>365</v>
      </c>
      <c r="B22" s="35" t="s">
        <v>366</v>
      </c>
      <c r="D22" s="35" t="s">
        <v>330</v>
      </c>
    </row>
    <row r="23" spans="1:8" x14ac:dyDescent="0.2">
      <c r="A23" s="35" t="s">
        <v>367</v>
      </c>
      <c r="B23" s="35" t="s">
        <v>368</v>
      </c>
      <c r="D23" s="35" t="s">
        <v>304</v>
      </c>
    </row>
    <row r="24" spans="1:8" x14ac:dyDescent="0.2">
      <c r="A24" s="35" t="s">
        <v>369</v>
      </c>
      <c r="B24" s="35" t="s">
        <v>370</v>
      </c>
      <c r="D24" s="35" t="s">
        <v>448</v>
      </c>
    </row>
    <row r="25" spans="1:8" x14ac:dyDescent="0.2">
      <c r="A25" s="35" t="s">
        <v>371</v>
      </c>
      <c r="B25" s="35" t="s">
        <v>372</v>
      </c>
      <c r="D25" s="35" t="s">
        <v>449</v>
      </c>
    </row>
    <row r="26" spans="1:8" x14ac:dyDescent="0.2">
      <c r="A26" s="35" t="s">
        <v>373</v>
      </c>
      <c r="B26" s="35" t="s">
        <v>374</v>
      </c>
    </row>
    <row r="27" spans="1:8" x14ac:dyDescent="0.2">
      <c r="A27" s="35" t="s">
        <v>375</v>
      </c>
      <c r="B27" s="35" t="s">
        <v>376</v>
      </c>
    </row>
    <row r="28" spans="1:8" x14ac:dyDescent="0.2">
      <c r="A28" s="35" t="s">
        <v>377</v>
      </c>
      <c r="B28" s="35" t="s">
        <v>378</v>
      </c>
    </row>
    <row r="29" spans="1:8" x14ac:dyDescent="0.2">
      <c r="A29" s="35" t="s">
        <v>488</v>
      </c>
      <c r="B29" s="35" t="s">
        <v>482</v>
      </c>
    </row>
    <row r="30" spans="1:8" x14ac:dyDescent="0.2">
      <c r="A30" s="35" t="s">
        <v>484</v>
      </c>
      <c r="B30" s="35" t="s">
        <v>483</v>
      </c>
    </row>
    <row r="31" spans="1:8" x14ac:dyDescent="0.2">
      <c r="A31" s="35" t="s">
        <v>414</v>
      </c>
      <c r="B31" s="35" t="s">
        <v>415</v>
      </c>
    </row>
    <row r="32" spans="1:8" x14ac:dyDescent="0.2">
      <c r="A32" s="35" t="s">
        <v>379</v>
      </c>
      <c r="B32" s="35" t="s">
        <v>380</v>
      </c>
    </row>
    <row r="33" spans="1:2" x14ac:dyDescent="0.2">
      <c r="A33" s="35" t="s">
        <v>342</v>
      </c>
      <c r="B33" s="35" t="s">
        <v>429</v>
      </c>
    </row>
    <row r="34" spans="1:2" x14ac:dyDescent="0.2">
      <c r="A34" s="35" t="s">
        <v>410</v>
      </c>
      <c r="B34" s="35" t="s">
        <v>411</v>
      </c>
    </row>
    <row r="35" spans="1:2" x14ac:dyDescent="0.2">
      <c r="A35" s="35" t="s">
        <v>408</v>
      </c>
      <c r="B35" s="35" t="s">
        <v>409</v>
      </c>
    </row>
    <row r="36" spans="1:2" x14ac:dyDescent="0.2">
      <c r="A36" s="35" t="s">
        <v>412</v>
      </c>
      <c r="B36" s="35" t="s">
        <v>413</v>
      </c>
    </row>
  </sheetData>
  <phoneticPr fontId="0" type="noConversion"/>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ADA7E-B0B9-4B30-8C06-48629486924F}">
  <dimension ref="A1:E45"/>
  <sheetViews>
    <sheetView topLeftCell="A16" zoomScaleNormal="100" workbookViewId="0">
      <selection activeCell="E37" sqref="E37"/>
    </sheetView>
  </sheetViews>
  <sheetFormatPr defaultColWidth="8.85546875" defaultRowHeight="12.75" x14ac:dyDescent="0.2"/>
  <cols>
    <col min="1" max="1" width="14.140625" style="70" customWidth="1"/>
    <col min="2" max="2" width="55.7109375" style="70" bestFit="1" customWidth="1"/>
    <col min="3" max="3" width="4.42578125" style="70" customWidth="1"/>
    <col min="4" max="4" width="14.140625" style="70" customWidth="1"/>
    <col min="5" max="5" width="39.28515625" style="70" customWidth="1"/>
    <col min="6" max="16384" width="8.85546875" style="70"/>
  </cols>
  <sheetData>
    <row r="1" spans="1:5" x14ac:dyDescent="0.2">
      <c r="A1" s="69" t="s">
        <v>515</v>
      </c>
    </row>
    <row r="3" spans="1:5" ht="39.6" customHeight="1" x14ac:dyDescent="0.2">
      <c r="A3" s="71" t="s">
        <v>67</v>
      </c>
      <c r="B3" s="71" t="s">
        <v>68</v>
      </c>
      <c r="D3" s="71" t="s">
        <v>67</v>
      </c>
      <c r="E3" s="71" t="s">
        <v>68</v>
      </c>
    </row>
    <row r="4" spans="1:5" x14ac:dyDescent="0.2">
      <c r="A4" s="69" t="s">
        <v>635</v>
      </c>
      <c r="D4" s="69" t="s">
        <v>634</v>
      </c>
    </row>
    <row r="5" spans="1:5" x14ac:dyDescent="0.2">
      <c r="A5" s="69" t="s">
        <v>516</v>
      </c>
      <c r="B5" s="25" t="s">
        <v>275</v>
      </c>
      <c r="D5" s="69" t="s">
        <v>517</v>
      </c>
      <c r="E5" s="25" t="s">
        <v>275</v>
      </c>
    </row>
    <row r="6" spans="1:5" x14ac:dyDescent="0.2">
      <c r="A6" s="70" t="s">
        <v>518</v>
      </c>
      <c r="B6" s="70" t="s">
        <v>519</v>
      </c>
      <c r="D6" s="70" t="s">
        <v>520</v>
      </c>
      <c r="E6" s="70" t="s">
        <v>521</v>
      </c>
    </row>
    <row r="7" spans="1:5" x14ac:dyDescent="0.2">
      <c r="A7" s="70" t="s">
        <v>522</v>
      </c>
      <c r="B7" s="70" t="s">
        <v>523</v>
      </c>
      <c r="D7" s="70" t="s">
        <v>524</v>
      </c>
      <c r="E7" s="70" t="s">
        <v>525</v>
      </c>
    </row>
    <row r="8" spans="1:5" x14ac:dyDescent="0.2">
      <c r="A8" s="70" t="s">
        <v>526</v>
      </c>
      <c r="B8" s="70" t="s">
        <v>527</v>
      </c>
      <c r="D8" s="70" t="s">
        <v>528</v>
      </c>
      <c r="E8" s="70" t="s">
        <v>529</v>
      </c>
    </row>
    <row r="9" spans="1:5" x14ac:dyDescent="0.2">
      <c r="A9" s="70" t="s">
        <v>643</v>
      </c>
      <c r="B9" s="70" t="s">
        <v>644</v>
      </c>
      <c r="D9" s="70" t="s">
        <v>532</v>
      </c>
      <c r="E9" s="70" t="s">
        <v>533</v>
      </c>
    </row>
    <row r="10" spans="1:5" x14ac:dyDescent="0.2">
      <c r="A10" s="70" t="s">
        <v>530</v>
      </c>
      <c r="B10" s="70" t="s">
        <v>531</v>
      </c>
      <c r="D10" s="70" t="s">
        <v>536</v>
      </c>
      <c r="E10" s="70" t="s">
        <v>537</v>
      </c>
    </row>
    <row r="11" spans="1:5" x14ac:dyDescent="0.2">
      <c r="A11" s="70" t="s">
        <v>645</v>
      </c>
      <c r="B11" s="70" t="s">
        <v>646</v>
      </c>
      <c r="D11" s="70" t="s">
        <v>540</v>
      </c>
      <c r="E11" s="70" t="s">
        <v>541</v>
      </c>
    </row>
    <row r="12" spans="1:5" x14ac:dyDescent="0.2">
      <c r="A12" s="70" t="s">
        <v>534</v>
      </c>
      <c r="B12" s="70" t="s">
        <v>535</v>
      </c>
      <c r="D12" s="70" t="s">
        <v>544</v>
      </c>
      <c r="E12" s="70" t="s">
        <v>545</v>
      </c>
    </row>
    <row r="13" spans="1:5" x14ac:dyDescent="0.2">
      <c r="A13" s="70" t="s">
        <v>538</v>
      </c>
      <c r="B13" s="70" t="s">
        <v>539</v>
      </c>
      <c r="D13" s="70" t="s">
        <v>548</v>
      </c>
      <c r="E13" s="70" t="s">
        <v>549</v>
      </c>
    </row>
    <row r="14" spans="1:5" x14ac:dyDescent="0.2">
      <c r="A14" s="70" t="s">
        <v>542</v>
      </c>
      <c r="B14" s="70" t="s">
        <v>543</v>
      </c>
      <c r="D14" s="70" t="s">
        <v>552</v>
      </c>
      <c r="E14" s="70" t="s">
        <v>553</v>
      </c>
    </row>
    <row r="15" spans="1:5" x14ac:dyDescent="0.2">
      <c r="A15" s="70" t="s">
        <v>546</v>
      </c>
      <c r="B15" s="70" t="s">
        <v>547</v>
      </c>
      <c r="D15" s="70" t="s">
        <v>636</v>
      </c>
      <c r="E15" s="70" t="s">
        <v>637</v>
      </c>
    </row>
    <row r="16" spans="1:5" x14ac:dyDescent="0.2">
      <c r="A16" s="70" t="s">
        <v>550</v>
      </c>
      <c r="B16" s="70" t="s">
        <v>551</v>
      </c>
      <c r="D16" s="70" t="s">
        <v>638</v>
      </c>
      <c r="E16" s="70" t="s">
        <v>639</v>
      </c>
    </row>
    <row r="17" spans="1:5" x14ac:dyDescent="0.2">
      <c r="A17" s="70" t="s">
        <v>554</v>
      </c>
      <c r="B17" s="70" t="s">
        <v>555</v>
      </c>
      <c r="D17" s="70" t="s">
        <v>556</v>
      </c>
      <c r="E17" s="70" t="s">
        <v>557</v>
      </c>
    </row>
    <row r="18" spans="1:5" x14ac:dyDescent="0.2">
      <c r="A18" s="70" t="s">
        <v>558</v>
      </c>
      <c r="B18" s="70" t="s">
        <v>559</v>
      </c>
      <c r="D18" s="70" t="s">
        <v>560</v>
      </c>
      <c r="E18" s="70" t="s">
        <v>561</v>
      </c>
    </row>
    <row r="19" spans="1:5" x14ac:dyDescent="0.2">
      <c r="A19" s="70" t="s">
        <v>562</v>
      </c>
      <c r="B19" s="70" t="s">
        <v>563</v>
      </c>
      <c r="D19" s="70" t="s">
        <v>564</v>
      </c>
      <c r="E19" s="70" t="s">
        <v>565</v>
      </c>
    </row>
    <row r="20" spans="1:5" x14ac:dyDescent="0.2">
      <c r="A20" s="70" t="s">
        <v>566</v>
      </c>
      <c r="B20" s="70" t="s">
        <v>567</v>
      </c>
      <c r="D20" s="70" t="s">
        <v>568</v>
      </c>
      <c r="E20" s="70" t="s">
        <v>569</v>
      </c>
    </row>
    <row r="21" spans="1:5" x14ac:dyDescent="0.2">
      <c r="A21" s="70" t="s">
        <v>647</v>
      </c>
      <c r="B21" s="70" t="s">
        <v>648</v>
      </c>
      <c r="D21" s="70" t="s">
        <v>572</v>
      </c>
      <c r="E21" s="70" t="s">
        <v>573</v>
      </c>
    </row>
    <row r="22" spans="1:5" x14ac:dyDescent="0.2">
      <c r="A22" s="70" t="s">
        <v>570</v>
      </c>
      <c r="B22" s="70" t="s">
        <v>650</v>
      </c>
      <c r="D22" s="70" t="s">
        <v>576</v>
      </c>
      <c r="E22" s="70" t="s">
        <v>577</v>
      </c>
    </row>
    <row r="23" spans="1:5" x14ac:dyDescent="0.2">
      <c r="A23" s="70" t="s">
        <v>649</v>
      </c>
      <c r="B23" s="70" t="s">
        <v>571</v>
      </c>
      <c r="D23" s="70" t="s">
        <v>580</v>
      </c>
      <c r="E23" s="70" t="s">
        <v>581</v>
      </c>
    </row>
    <row r="24" spans="1:5" x14ac:dyDescent="0.2">
      <c r="A24" s="70" t="s">
        <v>574</v>
      </c>
      <c r="B24" s="70" t="s">
        <v>575</v>
      </c>
      <c r="D24" s="70" t="s">
        <v>584</v>
      </c>
      <c r="E24" s="70" t="s">
        <v>585</v>
      </c>
    </row>
    <row r="25" spans="1:5" x14ac:dyDescent="0.2">
      <c r="A25" s="70" t="s">
        <v>578</v>
      </c>
      <c r="B25" s="70" t="s">
        <v>579</v>
      </c>
      <c r="D25" s="70" t="s">
        <v>588</v>
      </c>
      <c r="E25" s="70" t="s">
        <v>589</v>
      </c>
    </row>
    <row r="26" spans="1:5" x14ac:dyDescent="0.2">
      <c r="A26" s="70" t="s">
        <v>582</v>
      </c>
      <c r="B26" s="70" t="s">
        <v>583</v>
      </c>
      <c r="D26" s="70" t="s">
        <v>592</v>
      </c>
      <c r="E26" s="70" t="s">
        <v>593</v>
      </c>
    </row>
    <row r="27" spans="1:5" x14ac:dyDescent="0.2">
      <c r="A27" s="70" t="s">
        <v>586</v>
      </c>
      <c r="B27" s="70" t="s">
        <v>587</v>
      </c>
      <c r="D27" s="70" t="s">
        <v>596</v>
      </c>
      <c r="E27" s="70" t="s">
        <v>597</v>
      </c>
    </row>
    <row r="28" spans="1:5" x14ac:dyDescent="0.2">
      <c r="A28" s="70" t="s">
        <v>590</v>
      </c>
      <c r="B28" s="70" t="s">
        <v>591</v>
      </c>
      <c r="D28" s="70" t="s">
        <v>600</v>
      </c>
      <c r="E28" s="70" t="s">
        <v>601</v>
      </c>
    </row>
    <row r="29" spans="1:5" x14ac:dyDescent="0.2">
      <c r="A29" s="70" t="s">
        <v>594</v>
      </c>
      <c r="B29" s="70" t="s">
        <v>595</v>
      </c>
      <c r="D29" s="70" t="s">
        <v>640</v>
      </c>
      <c r="E29" s="70" t="s">
        <v>641</v>
      </c>
    </row>
    <row r="30" spans="1:5" x14ac:dyDescent="0.2">
      <c r="A30" s="70" t="s">
        <v>598</v>
      </c>
      <c r="B30" s="70" t="s">
        <v>599</v>
      </c>
      <c r="D30" s="70" t="s">
        <v>605</v>
      </c>
      <c r="E30" s="70" t="s">
        <v>642</v>
      </c>
    </row>
    <row r="31" spans="1:5" x14ac:dyDescent="0.2">
      <c r="A31" s="70" t="s">
        <v>602</v>
      </c>
      <c r="B31" s="70" t="s">
        <v>603</v>
      </c>
    </row>
    <row r="32" spans="1:5" x14ac:dyDescent="0.2">
      <c r="A32" s="70" t="s">
        <v>604</v>
      </c>
      <c r="B32" s="70" t="s">
        <v>603</v>
      </c>
    </row>
    <row r="33" spans="1:2" x14ac:dyDescent="0.2">
      <c r="A33" s="70" t="s">
        <v>606</v>
      </c>
      <c r="B33" s="70" t="s">
        <v>607</v>
      </c>
    </row>
    <row r="34" spans="1:2" x14ac:dyDescent="0.2">
      <c r="A34" s="70" t="s">
        <v>608</v>
      </c>
      <c r="B34" s="70" t="s">
        <v>609</v>
      </c>
    </row>
    <row r="35" spans="1:2" x14ac:dyDescent="0.2">
      <c r="A35" s="70" t="s">
        <v>610</v>
      </c>
      <c r="B35" s="70" t="s">
        <v>611</v>
      </c>
    </row>
    <row r="36" spans="1:2" x14ac:dyDescent="0.2">
      <c r="A36" s="70" t="s">
        <v>612</v>
      </c>
      <c r="B36" s="70" t="s">
        <v>613</v>
      </c>
    </row>
    <row r="37" spans="1:2" x14ac:dyDescent="0.2">
      <c r="A37" s="70" t="s">
        <v>614</v>
      </c>
      <c r="B37" s="70" t="s">
        <v>615</v>
      </c>
    </row>
    <row r="38" spans="1:2" x14ac:dyDescent="0.2">
      <c r="A38" s="70" t="s">
        <v>616</v>
      </c>
      <c r="B38" s="70" t="s">
        <v>617</v>
      </c>
    </row>
    <row r="39" spans="1:2" x14ac:dyDescent="0.2">
      <c r="A39" s="70" t="s">
        <v>618</v>
      </c>
      <c r="B39" s="70" t="s">
        <v>619</v>
      </c>
    </row>
    <row r="40" spans="1:2" x14ac:dyDescent="0.2">
      <c r="A40" s="70" t="s">
        <v>620</v>
      </c>
      <c r="B40" s="70" t="s">
        <v>621</v>
      </c>
    </row>
    <row r="41" spans="1:2" x14ac:dyDescent="0.2">
      <c r="A41" s="70" t="s">
        <v>622</v>
      </c>
      <c r="B41" s="70" t="s">
        <v>623</v>
      </c>
    </row>
    <row r="42" spans="1:2" x14ac:dyDescent="0.2">
      <c r="A42" s="70" t="s">
        <v>624</v>
      </c>
      <c r="B42" s="70" t="s">
        <v>625</v>
      </c>
    </row>
    <row r="43" spans="1:2" x14ac:dyDescent="0.2">
      <c r="A43" s="70" t="s">
        <v>626</v>
      </c>
      <c r="B43" s="70" t="s">
        <v>627</v>
      </c>
    </row>
    <row r="44" spans="1:2" x14ac:dyDescent="0.2">
      <c r="A44" s="70" t="s">
        <v>628</v>
      </c>
      <c r="B44" s="70" t="s">
        <v>629</v>
      </c>
    </row>
    <row r="45" spans="1:2" x14ac:dyDescent="0.2">
      <c r="A45" s="70" t="s">
        <v>630</v>
      </c>
      <c r="B45" s="70" t="s">
        <v>631</v>
      </c>
    </row>
  </sheetData>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0"/>
  <sheetViews>
    <sheetView zoomScale="75" workbookViewId="0">
      <selection activeCell="B9" sqref="B9"/>
    </sheetView>
  </sheetViews>
  <sheetFormatPr defaultColWidth="8.85546875" defaultRowHeight="12.75" x14ac:dyDescent="0.2"/>
  <cols>
    <col min="1" max="1" width="32" style="23" customWidth="1"/>
    <col min="2" max="4" width="8.85546875" style="23" customWidth="1"/>
    <col min="5" max="5" width="52.5703125" style="23" customWidth="1"/>
    <col min="6" max="7" width="8.85546875" style="23"/>
    <col min="8" max="8" width="13.85546875" style="23" bestFit="1" customWidth="1"/>
    <col min="9" max="16384" width="8.85546875" style="23"/>
  </cols>
  <sheetData>
    <row r="1" spans="1:5" ht="15.75" x14ac:dyDescent="0.25">
      <c r="A1" s="34" t="s">
        <v>145</v>
      </c>
      <c r="B1" s="35"/>
      <c r="C1" s="35"/>
      <c r="D1" s="35"/>
      <c r="E1" s="35"/>
    </row>
    <row r="2" spans="1:5" ht="15.75" x14ac:dyDescent="0.25">
      <c r="A2" s="54" t="s">
        <v>481</v>
      </c>
      <c r="B2" s="35"/>
      <c r="C2" s="35"/>
      <c r="D2" s="35"/>
      <c r="E2" s="35"/>
    </row>
    <row r="3" spans="1:5" ht="15.75" x14ac:dyDescent="0.25">
      <c r="A3" s="54"/>
      <c r="B3" s="35"/>
      <c r="C3" s="35"/>
      <c r="D3" s="35"/>
      <c r="E3" s="35"/>
    </row>
    <row r="4" spans="1:5" ht="15.75" x14ac:dyDescent="0.25">
      <c r="A4" s="54"/>
      <c r="B4" s="35"/>
      <c r="C4" s="35"/>
      <c r="D4" s="35"/>
      <c r="E4" s="35"/>
    </row>
    <row r="5" spans="1:5" ht="15.75" x14ac:dyDescent="0.25">
      <c r="A5" s="55" t="s">
        <v>259</v>
      </c>
      <c r="B5" s="35"/>
      <c r="C5" s="35"/>
      <c r="D5" s="35"/>
      <c r="E5" s="35"/>
    </row>
    <row r="6" spans="1:5" ht="15" x14ac:dyDescent="0.2">
      <c r="A6" s="35"/>
      <c r="B6" s="35"/>
      <c r="C6" s="35"/>
      <c r="D6" s="35"/>
      <c r="E6" s="35"/>
    </row>
    <row r="7" spans="1:5" ht="15.75" x14ac:dyDescent="0.25">
      <c r="A7" s="56" t="s">
        <v>260</v>
      </c>
      <c r="B7" s="35"/>
      <c r="C7" s="35"/>
      <c r="D7" s="35"/>
      <c r="E7" s="35"/>
    </row>
    <row r="8" spans="1:5" ht="15" x14ac:dyDescent="0.2">
      <c r="A8" s="35" t="s">
        <v>266</v>
      </c>
      <c r="B8" s="35">
        <v>1</v>
      </c>
      <c r="C8" s="35"/>
      <c r="D8" s="35"/>
      <c r="E8" s="35" t="s">
        <v>267</v>
      </c>
    </row>
    <row r="9" spans="1:5" ht="15" x14ac:dyDescent="0.2">
      <c r="A9" s="35" t="s">
        <v>261</v>
      </c>
      <c r="B9" s="35">
        <v>0.1</v>
      </c>
      <c r="C9" s="35"/>
      <c r="D9" s="35"/>
      <c r="E9" s="35" t="s">
        <v>262</v>
      </c>
    </row>
    <row r="10" spans="1:5" ht="15" x14ac:dyDescent="0.2">
      <c r="A10" s="35" t="s">
        <v>263</v>
      </c>
      <c r="B10" s="35">
        <v>1E-3</v>
      </c>
      <c r="C10" s="35"/>
      <c r="D10" s="35"/>
      <c r="E10" s="35" t="s">
        <v>180</v>
      </c>
    </row>
    <row r="11" spans="1:5" ht="15" x14ac:dyDescent="0.2">
      <c r="A11" s="35" t="s">
        <v>264</v>
      </c>
      <c r="B11" s="35">
        <v>100</v>
      </c>
      <c r="C11" s="35"/>
      <c r="D11" s="35"/>
      <c r="E11" s="35" t="s">
        <v>181</v>
      </c>
    </row>
    <row r="12" spans="1:5" ht="15" x14ac:dyDescent="0.2">
      <c r="A12" s="35" t="s">
        <v>265</v>
      </c>
      <c r="B12" s="35">
        <v>0.95</v>
      </c>
      <c r="C12" s="35"/>
      <c r="D12" s="35"/>
      <c r="E12" s="35" t="s">
        <v>182</v>
      </c>
    </row>
    <row r="13" spans="1:5" ht="15" x14ac:dyDescent="0.2">
      <c r="A13" s="35" t="s">
        <v>405</v>
      </c>
      <c r="B13" s="35">
        <v>2</v>
      </c>
      <c r="C13" s="35"/>
      <c r="D13" s="35"/>
      <c r="E13" s="35" t="s">
        <v>406</v>
      </c>
    </row>
    <row r="14" spans="1:5" ht="15" x14ac:dyDescent="0.2">
      <c r="A14" s="35" t="s">
        <v>268</v>
      </c>
      <c r="B14" s="35">
        <v>9.9999999999999995E-7</v>
      </c>
      <c r="C14" s="35"/>
      <c r="D14" s="35"/>
      <c r="E14" s="35" t="s">
        <v>381</v>
      </c>
    </row>
    <row r="15" spans="1:5" ht="15" x14ac:dyDescent="0.2">
      <c r="A15" s="35" t="s">
        <v>382</v>
      </c>
      <c r="B15" s="35">
        <v>1</v>
      </c>
      <c r="C15" s="35"/>
      <c r="D15" s="35"/>
      <c r="E15" s="35" t="s">
        <v>384</v>
      </c>
    </row>
    <row r="16" spans="1:5" ht="15" x14ac:dyDescent="0.2">
      <c r="A16" s="35" t="s">
        <v>383</v>
      </c>
      <c r="B16" s="35">
        <v>1</v>
      </c>
      <c r="C16" s="35"/>
      <c r="D16" s="35"/>
      <c r="E16" s="35" t="s">
        <v>385</v>
      </c>
    </row>
    <row r="17" spans="1:5" ht="15" x14ac:dyDescent="0.2">
      <c r="A17" s="35"/>
      <c r="B17" s="35"/>
      <c r="C17" s="35"/>
      <c r="D17" s="35"/>
      <c r="E17" s="35"/>
    </row>
    <row r="18" spans="1:5" ht="15" x14ac:dyDescent="0.2">
      <c r="A18" s="35"/>
      <c r="B18" s="35"/>
      <c r="C18" s="35"/>
      <c r="D18" s="35"/>
      <c r="E18" s="35"/>
    </row>
    <row r="19" spans="1:5" ht="15" x14ac:dyDescent="0.2">
      <c r="A19" s="35"/>
      <c r="B19" s="35"/>
      <c r="C19" s="35"/>
      <c r="D19" s="35"/>
      <c r="E19" s="35"/>
    </row>
    <row r="20" spans="1:5" ht="15" x14ac:dyDescent="0.2">
      <c r="A20" s="35"/>
      <c r="B20" s="35"/>
      <c r="C20" s="35"/>
      <c r="D20" s="35"/>
      <c r="E20" s="35"/>
    </row>
  </sheetData>
  <phoneticPr fontId="10" type="noConversion"/>
  <pageMargins left="0.75" right="0.75" top="1" bottom="1" header="0.5" footer="0.5"/>
  <pageSetup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40B00-46AB-462B-9248-1D06CD46A0DB}">
  <dimension ref="A1:HJ130"/>
  <sheetViews>
    <sheetView zoomScaleNormal="100" workbookViewId="0">
      <pane xSplit="1" ySplit="4" topLeftCell="BJ5" activePane="bottomRight" state="frozen"/>
      <selection pane="topRight" activeCell="B1" sqref="B1"/>
      <selection pane="bottomLeft" activeCell="A5" sqref="A5"/>
      <selection pane="bottomRight" activeCell="BU4" sqref="BU4"/>
    </sheetView>
  </sheetViews>
  <sheetFormatPr defaultRowHeight="12.75" x14ac:dyDescent="0.2"/>
  <cols>
    <col min="1" max="1" width="13.140625" customWidth="1"/>
    <col min="2" max="121" width="21.5703125" customWidth="1"/>
    <col min="122" max="208" width="9" bestFit="1" customWidth="1"/>
    <col min="209" max="209" width="9.5703125" bestFit="1" customWidth="1"/>
    <col min="210" max="211" width="9" bestFit="1" customWidth="1"/>
    <col min="212" max="215" width="10" bestFit="1" customWidth="1"/>
    <col min="216" max="216" width="9" bestFit="1" customWidth="1"/>
    <col min="217" max="217" width="10" bestFit="1" customWidth="1"/>
    <col min="218" max="218" width="11.42578125" bestFit="1" customWidth="1"/>
  </cols>
  <sheetData>
    <row r="1" spans="1:218" x14ac:dyDescent="0.2">
      <c r="A1" s="5" t="s">
        <v>64</v>
      </c>
    </row>
    <row r="2" spans="1:218" x14ac:dyDescent="0.2">
      <c r="A2" s="24" t="s">
        <v>446</v>
      </c>
    </row>
    <row r="4" spans="1:218" x14ac:dyDescent="0.2">
      <c r="A4" s="29"/>
      <c r="B4" s="29" t="s">
        <v>193</v>
      </c>
      <c r="C4" s="29" t="s">
        <v>153</v>
      </c>
      <c r="D4" s="29" t="s">
        <v>194</v>
      </c>
      <c r="E4" s="29" t="s">
        <v>59</v>
      </c>
      <c r="F4" s="29" t="s">
        <v>195</v>
      </c>
      <c r="G4" s="29" t="s">
        <v>196</v>
      </c>
      <c r="H4" s="29" t="s">
        <v>154</v>
      </c>
      <c r="I4" s="29" t="s">
        <v>197</v>
      </c>
      <c r="J4" s="29" t="s">
        <v>157</v>
      </c>
      <c r="K4" s="29" t="s">
        <v>159</v>
      </c>
      <c r="L4" s="29" t="s">
        <v>198</v>
      </c>
      <c r="M4" s="29" t="s">
        <v>199</v>
      </c>
      <c r="N4" s="29" t="s">
        <v>661</v>
      </c>
      <c r="O4" s="29" t="s">
        <v>663</v>
      </c>
      <c r="P4" s="29" t="s">
        <v>54</v>
      </c>
      <c r="Q4" s="29" t="s">
        <v>200</v>
      </c>
      <c r="R4" s="29" t="s">
        <v>201</v>
      </c>
      <c r="S4" s="29" t="s">
        <v>202</v>
      </c>
      <c r="T4" s="29" t="s">
        <v>161</v>
      </c>
      <c r="U4" s="29" t="s">
        <v>203</v>
      </c>
      <c r="V4" s="29" t="s">
        <v>60</v>
      </c>
      <c r="W4" s="29" t="s">
        <v>204</v>
      </c>
      <c r="X4" s="29" t="s">
        <v>407</v>
      </c>
      <c r="Y4" s="29" t="s">
        <v>163</v>
      </c>
      <c r="Z4" s="29" t="s">
        <v>205</v>
      </c>
      <c r="AA4" s="29" t="s">
        <v>164</v>
      </c>
      <c r="AB4" s="29" t="s">
        <v>165</v>
      </c>
      <c r="AC4" s="29" t="s">
        <v>206</v>
      </c>
      <c r="AD4" s="29" t="s">
        <v>166</v>
      </c>
      <c r="AE4" s="29" t="s">
        <v>662</v>
      </c>
      <c r="AF4" s="29" t="s">
        <v>664</v>
      </c>
      <c r="AG4" s="29" t="s">
        <v>58</v>
      </c>
      <c r="AH4" s="29" t="s">
        <v>504</v>
      </c>
      <c r="AI4" s="29" t="s">
        <v>507</v>
      </c>
      <c r="AJ4" s="29" t="s">
        <v>167</v>
      </c>
      <c r="AK4" s="29" t="s">
        <v>207</v>
      </c>
      <c r="AL4" s="29" t="s">
        <v>208</v>
      </c>
      <c r="AM4" s="29" t="s">
        <v>209</v>
      </c>
      <c r="AN4" s="29" t="s">
        <v>210</v>
      </c>
      <c r="AO4" s="29" t="s">
        <v>211</v>
      </c>
      <c r="AP4" s="29" t="s">
        <v>212</v>
      </c>
      <c r="AQ4" s="29" t="s">
        <v>183</v>
      </c>
      <c r="AR4" s="29" t="s">
        <v>184</v>
      </c>
      <c r="AS4" s="29" t="s">
        <v>185</v>
      </c>
      <c r="AT4" s="29" t="s">
        <v>186</v>
      </c>
      <c r="AU4" s="29" t="s">
        <v>187</v>
      </c>
      <c r="AV4" s="29" t="s">
        <v>188</v>
      </c>
      <c r="AW4" s="29" t="s">
        <v>189</v>
      </c>
      <c r="AX4" s="29" t="s">
        <v>190</v>
      </c>
      <c r="AY4" s="29" t="s">
        <v>191</v>
      </c>
      <c r="AZ4" s="29" t="s">
        <v>192</v>
      </c>
      <c r="BA4" s="30" t="s">
        <v>461</v>
      </c>
      <c r="BB4" s="29" t="s">
        <v>458</v>
      </c>
      <c r="BC4" s="29" t="s">
        <v>462</v>
      </c>
      <c r="BD4" s="30" t="s">
        <v>460</v>
      </c>
      <c r="BE4" s="31" t="s">
        <v>470</v>
      </c>
      <c r="BF4" s="29" t="s">
        <v>463</v>
      </c>
      <c r="BG4" s="29" t="s">
        <v>508</v>
      </c>
      <c r="BH4" s="29" t="s">
        <v>509</v>
      </c>
      <c r="BI4" s="29" t="s">
        <v>388</v>
      </c>
      <c r="BJ4" s="29" t="s">
        <v>389</v>
      </c>
      <c r="BK4" s="29" t="s">
        <v>390</v>
      </c>
      <c r="BL4" s="29" t="s">
        <v>391</v>
      </c>
      <c r="BM4" s="29" t="s">
        <v>392</v>
      </c>
      <c r="BN4" s="29" t="s">
        <v>393</v>
      </c>
      <c r="BO4" s="29" t="s">
        <v>394</v>
      </c>
      <c r="BP4" s="29" t="s">
        <v>465</v>
      </c>
      <c r="BQ4" s="29" t="s">
        <v>466</v>
      </c>
      <c r="BR4" s="29" t="s">
        <v>467</v>
      </c>
      <c r="BS4" s="30" t="s">
        <v>442</v>
      </c>
      <c r="BT4" s="31" t="s">
        <v>500</v>
      </c>
      <c r="BU4" s="31" t="s">
        <v>501</v>
      </c>
      <c r="BV4" s="30" t="s">
        <v>443</v>
      </c>
      <c r="BW4" s="29" t="s">
        <v>468</v>
      </c>
      <c r="BX4" s="29" t="s">
        <v>469</v>
      </c>
      <c r="BY4" s="16"/>
      <c r="BZ4" s="16"/>
      <c r="CA4" s="16"/>
      <c r="CB4" s="76"/>
      <c r="CC4" s="31"/>
      <c r="CD4" s="30"/>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row>
    <row r="5" spans="1:218" x14ac:dyDescent="0.2">
      <c r="A5" s="29" t="s">
        <v>193</v>
      </c>
      <c r="B5" s="29">
        <v>0</v>
      </c>
      <c r="C5" s="29">
        <v>0</v>
      </c>
      <c r="D5" s="29">
        <v>0</v>
      </c>
      <c r="E5" s="29">
        <v>0</v>
      </c>
      <c r="F5" s="29">
        <v>0</v>
      </c>
      <c r="G5" s="29">
        <v>0</v>
      </c>
      <c r="H5" s="29">
        <v>0</v>
      </c>
      <c r="I5" s="29">
        <v>0</v>
      </c>
      <c r="J5" s="29">
        <v>0</v>
      </c>
      <c r="K5" s="29">
        <v>0</v>
      </c>
      <c r="L5" s="29">
        <v>0</v>
      </c>
      <c r="M5" s="29">
        <v>0</v>
      </c>
      <c r="N5" s="29">
        <v>0</v>
      </c>
      <c r="O5" s="29">
        <v>0</v>
      </c>
      <c r="P5" s="29">
        <v>0</v>
      </c>
      <c r="Q5" s="29">
        <v>0</v>
      </c>
      <c r="R5" s="29">
        <v>0</v>
      </c>
      <c r="S5" s="29">
        <v>2507.5127951927702</v>
      </c>
      <c r="T5" s="29">
        <v>38.169717647431703</v>
      </c>
      <c r="U5" s="29">
        <v>27543.198799499402</v>
      </c>
      <c r="V5" s="29">
        <v>715.33779867126805</v>
      </c>
      <c r="W5" s="29">
        <v>811.57685526138096</v>
      </c>
      <c r="X5" s="29">
        <v>132.86162566279799</v>
      </c>
      <c r="Y5" s="29">
        <v>17.0704751274742</v>
      </c>
      <c r="Z5" s="29">
        <v>456.523726244751</v>
      </c>
      <c r="AA5" s="29">
        <v>4610.7197059607997</v>
      </c>
      <c r="AB5" s="29">
        <v>15.4760131876925</v>
      </c>
      <c r="AC5" s="29">
        <v>4.1263415011184099</v>
      </c>
      <c r="AD5" s="29">
        <v>24.6110588401</v>
      </c>
      <c r="AE5" s="19">
        <v>96.401175701931209</v>
      </c>
      <c r="AF5" s="29">
        <v>88.68908164577671</v>
      </c>
      <c r="AG5" s="19">
        <v>1019.9244389264322</v>
      </c>
      <c r="AH5" s="29">
        <v>0</v>
      </c>
      <c r="AI5" s="29">
        <v>0</v>
      </c>
      <c r="AJ5" s="29">
        <v>0</v>
      </c>
      <c r="AK5" s="29">
        <v>0</v>
      </c>
      <c r="AL5" s="29">
        <v>0</v>
      </c>
      <c r="AM5" s="29">
        <v>0</v>
      </c>
      <c r="AN5" s="29">
        <v>0</v>
      </c>
      <c r="AO5" s="29">
        <v>0</v>
      </c>
      <c r="AP5" s="29">
        <v>0</v>
      </c>
      <c r="AQ5" s="29">
        <v>5480.7915976045397</v>
      </c>
      <c r="AR5" s="29">
        <v>1801.96956854665</v>
      </c>
      <c r="AS5" s="29">
        <v>1417.5837863116701</v>
      </c>
      <c r="AT5" s="29">
        <v>5292.9607891948799</v>
      </c>
      <c r="AU5" s="29">
        <v>2660.3036843994</v>
      </c>
      <c r="AV5" s="29">
        <v>3095.1259480070398</v>
      </c>
      <c r="AW5" s="29">
        <v>1910.12591084263</v>
      </c>
      <c r="AX5" s="29">
        <v>1438.47906116527</v>
      </c>
      <c r="AY5" s="29">
        <v>1215.7086983853501</v>
      </c>
      <c r="AZ5" s="29">
        <v>5338.5480892771202</v>
      </c>
      <c r="BA5" s="29">
        <v>0</v>
      </c>
      <c r="BB5" s="29">
        <v>0</v>
      </c>
      <c r="BC5" s="29">
        <v>0</v>
      </c>
      <c r="BD5" s="29">
        <v>0</v>
      </c>
      <c r="BE5" s="29">
        <v>0</v>
      </c>
      <c r="BF5" s="29">
        <v>0</v>
      </c>
      <c r="BG5" s="29">
        <v>0</v>
      </c>
      <c r="BH5" s="29">
        <v>0</v>
      </c>
      <c r="BI5" s="29">
        <v>0</v>
      </c>
      <c r="BJ5" s="29">
        <v>0</v>
      </c>
      <c r="BK5" s="29">
        <v>0</v>
      </c>
      <c r="BL5" s="29">
        <v>0</v>
      </c>
      <c r="BM5" s="29">
        <v>0</v>
      </c>
      <c r="BN5" s="29">
        <v>0</v>
      </c>
      <c r="BO5" s="29">
        <v>0</v>
      </c>
      <c r="BP5" s="29">
        <v>0</v>
      </c>
      <c r="BQ5" s="29">
        <v>0</v>
      </c>
      <c r="BR5" s="29">
        <v>0</v>
      </c>
      <c r="BS5" s="29">
        <v>0</v>
      </c>
      <c r="BT5" s="19">
        <v>0</v>
      </c>
      <c r="BU5" s="19">
        <v>1641.36508505389</v>
      </c>
      <c r="BV5" s="19">
        <v>0</v>
      </c>
      <c r="BW5" s="29">
        <v>7669.5169537722004</v>
      </c>
      <c r="BX5" s="29">
        <v>77044.678781631752</v>
      </c>
      <c r="BY5" s="19"/>
      <c r="BZ5" s="19"/>
      <c r="CA5" s="19"/>
      <c r="CB5" s="80"/>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row>
    <row r="6" spans="1:218" x14ac:dyDescent="0.2">
      <c r="A6" s="29" t="s">
        <v>153</v>
      </c>
      <c r="B6" s="29">
        <v>0</v>
      </c>
      <c r="C6" s="29">
        <v>0</v>
      </c>
      <c r="D6" s="29">
        <v>0</v>
      </c>
      <c r="E6" s="29">
        <v>0</v>
      </c>
      <c r="F6" s="29">
        <v>0</v>
      </c>
      <c r="G6" s="29">
        <v>0</v>
      </c>
      <c r="H6" s="29">
        <v>0</v>
      </c>
      <c r="I6" s="29">
        <v>0</v>
      </c>
      <c r="J6" s="29">
        <v>0</v>
      </c>
      <c r="K6" s="29">
        <v>0</v>
      </c>
      <c r="L6" s="29">
        <v>0</v>
      </c>
      <c r="M6" s="29">
        <v>0</v>
      </c>
      <c r="N6" s="29">
        <v>0</v>
      </c>
      <c r="O6" s="29">
        <v>0</v>
      </c>
      <c r="P6" s="29">
        <v>0</v>
      </c>
      <c r="Q6" s="29">
        <v>0</v>
      </c>
      <c r="R6" s="29">
        <v>0</v>
      </c>
      <c r="S6" s="29">
        <v>214.45584170171099</v>
      </c>
      <c r="T6" s="29">
        <v>361.11440358126703</v>
      </c>
      <c r="U6" s="29">
        <v>241.18316298373099</v>
      </c>
      <c r="V6" s="29">
        <v>79.557320166646093</v>
      </c>
      <c r="W6" s="29">
        <v>35020.5241105366</v>
      </c>
      <c r="X6" s="29">
        <v>20210.835011723</v>
      </c>
      <c r="Y6" s="29">
        <v>133.22855121337</v>
      </c>
      <c r="Z6" s="29">
        <v>448.12625562106302</v>
      </c>
      <c r="AA6" s="29">
        <v>2719.31971137753</v>
      </c>
      <c r="AB6" s="29">
        <v>4611.6827295212697</v>
      </c>
      <c r="AC6" s="29">
        <v>1747.0788930728299</v>
      </c>
      <c r="AD6" s="29">
        <v>203.15160679124301</v>
      </c>
      <c r="AE6" s="19">
        <v>39.293770237356</v>
      </c>
      <c r="AF6" s="29">
        <v>27.112701463775636</v>
      </c>
      <c r="AG6" s="19">
        <v>424.76565626581834</v>
      </c>
      <c r="AH6" s="29">
        <v>0</v>
      </c>
      <c r="AI6" s="29">
        <v>0</v>
      </c>
      <c r="AJ6" s="29">
        <v>0</v>
      </c>
      <c r="AK6" s="29">
        <v>0</v>
      </c>
      <c r="AL6" s="29">
        <v>0</v>
      </c>
      <c r="AM6" s="29">
        <v>0</v>
      </c>
      <c r="AN6" s="29">
        <v>0</v>
      </c>
      <c r="AO6" s="29">
        <v>0</v>
      </c>
      <c r="AP6" s="29">
        <v>0</v>
      </c>
      <c r="AQ6" s="29">
        <v>186.95963500949301</v>
      </c>
      <c r="AR6" s="29">
        <v>44.070672769735502</v>
      </c>
      <c r="AS6" s="29">
        <v>17.727006020844701</v>
      </c>
      <c r="AT6" s="29">
        <v>157.53581574268901</v>
      </c>
      <c r="AU6" s="29">
        <v>68.726986235590502</v>
      </c>
      <c r="AV6" s="29">
        <v>37.278317575211901</v>
      </c>
      <c r="AW6" s="29">
        <v>4.8292948236460598</v>
      </c>
      <c r="AX6" s="29">
        <v>2.3692595573018398</v>
      </c>
      <c r="AY6" s="29">
        <v>2.6521312741242</v>
      </c>
      <c r="AZ6" s="29">
        <v>8.3511514165776592</v>
      </c>
      <c r="BA6" s="29">
        <v>0</v>
      </c>
      <c r="BB6" s="29">
        <v>0</v>
      </c>
      <c r="BC6" s="29">
        <v>0</v>
      </c>
      <c r="BD6" s="29">
        <v>0</v>
      </c>
      <c r="BE6" s="29">
        <v>0</v>
      </c>
      <c r="BF6" s="29">
        <v>0</v>
      </c>
      <c r="BG6" s="29">
        <v>0</v>
      </c>
      <c r="BH6" s="29">
        <v>0</v>
      </c>
      <c r="BI6" s="29">
        <v>0</v>
      </c>
      <c r="BJ6" s="29">
        <v>0</v>
      </c>
      <c r="BK6" s="29">
        <v>0</v>
      </c>
      <c r="BL6" s="29">
        <v>0</v>
      </c>
      <c r="BM6" s="29">
        <v>0</v>
      </c>
      <c r="BN6" s="29">
        <v>0</v>
      </c>
      <c r="BO6" s="29">
        <v>0</v>
      </c>
      <c r="BP6" s="29">
        <v>0</v>
      </c>
      <c r="BQ6" s="29">
        <v>0</v>
      </c>
      <c r="BR6" s="29">
        <v>0</v>
      </c>
      <c r="BS6" s="29">
        <v>0</v>
      </c>
      <c r="BT6" s="19">
        <v>0</v>
      </c>
      <c r="BU6" s="19">
        <v>0</v>
      </c>
      <c r="BV6" s="19">
        <v>0</v>
      </c>
      <c r="BW6" s="29">
        <v>80781.131054544225</v>
      </c>
      <c r="BX6" s="29">
        <v>147793.06105122666</v>
      </c>
      <c r="BY6" s="19"/>
      <c r="BZ6" s="19"/>
      <c r="CA6" s="19"/>
      <c r="CB6" s="80"/>
      <c r="CC6" s="19"/>
      <c r="CD6" s="19"/>
      <c r="CE6" s="19"/>
      <c r="CF6" s="19"/>
      <c r="CG6" s="19"/>
      <c r="CH6" s="2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row>
    <row r="7" spans="1:218" x14ac:dyDescent="0.2">
      <c r="A7" s="29" t="s">
        <v>194</v>
      </c>
      <c r="B7" s="29">
        <v>0</v>
      </c>
      <c r="C7" s="29">
        <v>0</v>
      </c>
      <c r="D7" s="29">
        <v>0</v>
      </c>
      <c r="E7" s="29">
        <v>0</v>
      </c>
      <c r="F7" s="29">
        <v>0</v>
      </c>
      <c r="G7" s="29">
        <v>0</v>
      </c>
      <c r="H7" s="29">
        <v>0</v>
      </c>
      <c r="I7" s="29">
        <v>0</v>
      </c>
      <c r="J7" s="29">
        <v>0</v>
      </c>
      <c r="K7" s="29">
        <v>0</v>
      </c>
      <c r="L7" s="29">
        <v>0</v>
      </c>
      <c r="M7" s="29">
        <v>0</v>
      </c>
      <c r="N7" s="29">
        <v>0</v>
      </c>
      <c r="O7" s="29">
        <v>0</v>
      </c>
      <c r="P7" s="29">
        <v>0</v>
      </c>
      <c r="Q7" s="29">
        <v>0</v>
      </c>
      <c r="R7" s="29">
        <v>0</v>
      </c>
      <c r="S7" s="29">
        <v>5516.6550135669704</v>
      </c>
      <c r="T7" s="29">
        <v>56.501946091748898</v>
      </c>
      <c r="U7" s="29">
        <v>27642.759842559401</v>
      </c>
      <c r="V7" s="29">
        <v>1502.1191936539999</v>
      </c>
      <c r="W7" s="29">
        <v>924.92724481463597</v>
      </c>
      <c r="X7" s="29">
        <v>12.385765003688499</v>
      </c>
      <c r="Y7" s="29">
        <v>0</v>
      </c>
      <c r="Z7" s="29">
        <v>0</v>
      </c>
      <c r="AA7" s="29">
        <v>310.51472436458698</v>
      </c>
      <c r="AB7" s="29">
        <v>50.103578065984202</v>
      </c>
      <c r="AC7" s="29">
        <v>0</v>
      </c>
      <c r="AD7" s="29">
        <v>729.08543097151698</v>
      </c>
      <c r="AE7" s="19">
        <v>503.74522485409921</v>
      </c>
      <c r="AF7" s="29">
        <v>463.44560686577125</v>
      </c>
      <c r="AG7" s="19">
        <v>5329.6244789563698</v>
      </c>
      <c r="AH7" s="29">
        <v>0</v>
      </c>
      <c r="AI7" s="29">
        <v>0</v>
      </c>
      <c r="AJ7" s="29">
        <v>0</v>
      </c>
      <c r="AK7" s="29">
        <v>0</v>
      </c>
      <c r="AL7" s="29">
        <v>0</v>
      </c>
      <c r="AM7" s="29">
        <v>0</v>
      </c>
      <c r="AN7" s="29">
        <v>0</v>
      </c>
      <c r="AO7" s="29">
        <v>0</v>
      </c>
      <c r="AP7" s="29">
        <v>0</v>
      </c>
      <c r="AQ7" s="29">
        <v>14824.756678771701</v>
      </c>
      <c r="AR7" s="29">
        <v>5489.9546249401601</v>
      </c>
      <c r="AS7" s="29">
        <v>5195.0933545247499</v>
      </c>
      <c r="AT7" s="29">
        <v>17673.451461072102</v>
      </c>
      <c r="AU7" s="29">
        <v>10297.2311142667</v>
      </c>
      <c r="AV7" s="29">
        <v>13243.2930010361</v>
      </c>
      <c r="AW7" s="29">
        <v>9923.0268977962405</v>
      </c>
      <c r="AX7" s="29">
        <v>8562.7065733997006</v>
      </c>
      <c r="AY7" s="29">
        <v>5929.6970158966597</v>
      </c>
      <c r="AZ7" s="29">
        <v>21789.2554739302</v>
      </c>
      <c r="BA7" s="29">
        <v>0</v>
      </c>
      <c r="BB7" s="29">
        <v>0</v>
      </c>
      <c r="BC7" s="29">
        <v>0</v>
      </c>
      <c r="BD7" s="29">
        <v>0</v>
      </c>
      <c r="BE7" s="29">
        <v>0</v>
      </c>
      <c r="BF7" s="29">
        <v>0</v>
      </c>
      <c r="BG7" s="29">
        <v>0</v>
      </c>
      <c r="BH7" s="29">
        <v>0</v>
      </c>
      <c r="BI7" s="29">
        <v>0</v>
      </c>
      <c r="BJ7" s="29">
        <v>0</v>
      </c>
      <c r="BK7" s="29">
        <v>0</v>
      </c>
      <c r="BL7" s="29">
        <v>0</v>
      </c>
      <c r="BM7" s="29">
        <v>0</v>
      </c>
      <c r="BN7" s="29">
        <v>0</v>
      </c>
      <c r="BO7" s="29">
        <v>0</v>
      </c>
      <c r="BP7" s="29">
        <v>0</v>
      </c>
      <c r="BQ7" s="29">
        <v>0</v>
      </c>
      <c r="BR7" s="29">
        <v>0</v>
      </c>
      <c r="BS7" s="29">
        <v>0</v>
      </c>
      <c r="BT7" s="19">
        <v>0</v>
      </c>
      <c r="BU7" s="19">
        <v>951.06171394485705</v>
      </c>
      <c r="BV7" s="19">
        <v>0</v>
      </c>
      <c r="BW7" s="29">
        <v>8746.8108747047299</v>
      </c>
      <c r="BX7" s="29">
        <v>165668.20683405272</v>
      </c>
      <c r="BY7" s="19"/>
      <c r="BZ7" s="19"/>
      <c r="CA7" s="19"/>
      <c r="CB7" s="80"/>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row>
    <row r="8" spans="1:218" x14ac:dyDescent="0.2">
      <c r="A8" s="29" t="s">
        <v>59</v>
      </c>
      <c r="B8" s="29">
        <v>0</v>
      </c>
      <c r="C8" s="29">
        <v>0</v>
      </c>
      <c r="D8" s="29">
        <v>0</v>
      </c>
      <c r="E8" s="29">
        <v>0</v>
      </c>
      <c r="F8" s="29">
        <v>0</v>
      </c>
      <c r="G8" s="29">
        <v>0</v>
      </c>
      <c r="H8" s="29">
        <v>0</v>
      </c>
      <c r="I8" s="29">
        <v>0</v>
      </c>
      <c r="J8" s="29">
        <v>0</v>
      </c>
      <c r="K8" s="29">
        <v>0</v>
      </c>
      <c r="L8" s="29">
        <v>0</v>
      </c>
      <c r="M8" s="29">
        <v>0</v>
      </c>
      <c r="N8" s="29">
        <v>0</v>
      </c>
      <c r="O8" s="29">
        <v>0</v>
      </c>
      <c r="P8" s="29">
        <v>0</v>
      </c>
      <c r="Q8" s="29">
        <v>0</v>
      </c>
      <c r="R8" s="29">
        <v>0</v>
      </c>
      <c r="S8" s="29">
        <v>1083.6067838720401</v>
      </c>
      <c r="T8" s="29">
        <v>693.73781435630895</v>
      </c>
      <c r="U8" s="29">
        <v>0</v>
      </c>
      <c r="V8" s="29">
        <v>10462.7703195003</v>
      </c>
      <c r="W8" s="29">
        <v>421.38269469113402</v>
      </c>
      <c r="X8" s="29">
        <v>67.650430547447201</v>
      </c>
      <c r="Y8" s="29">
        <v>20.8888194578937</v>
      </c>
      <c r="Z8" s="29">
        <v>4891.5953359704199</v>
      </c>
      <c r="AA8" s="29">
        <v>967.26223932171899</v>
      </c>
      <c r="AB8" s="29">
        <v>23.311554111219799</v>
      </c>
      <c r="AC8" s="29">
        <v>383.66185403048001</v>
      </c>
      <c r="AD8" s="29">
        <v>1986.3581868311001</v>
      </c>
      <c r="AE8" s="19">
        <v>116.8023612461016</v>
      </c>
      <c r="AF8" s="29">
        <v>26.864543086603366</v>
      </c>
      <c r="AG8" s="19">
        <v>1316.362611243565</v>
      </c>
      <c r="AH8" s="29">
        <v>0</v>
      </c>
      <c r="AI8" s="29">
        <v>0</v>
      </c>
      <c r="AJ8" s="29">
        <v>0</v>
      </c>
      <c r="AK8" s="29">
        <v>0</v>
      </c>
      <c r="AL8" s="29">
        <v>0</v>
      </c>
      <c r="AM8" s="29">
        <v>0</v>
      </c>
      <c r="AN8" s="29">
        <v>0</v>
      </c>
      <c r="AO8" s="29">
        <v>0</v>
      </c>
      <c r="AP8" s="29">
        <v>0</v>
      </c>
      <c r="AQ8" s="29">
        <v>4002.8096816693001</v>
      </c>
      <c r="AR8" s="29">
        <v>2110.5958955546198</v>
      </c>
      <c r="AS8" s="29">
        <v>2301.8045713604702</v>
      </c>
      <c r="AT8" s="29">
        <v>5157.3485947962799</v>
      </c>
      <c r="AU8" s="29">
        <v>4027.81553283831</v>
      </c>
      <c r="AV8" s="29">
        <v>6435.3135797222103</v>
      </c>
      <c r="AW8" s="29">
        <v>2260.2260000521601</v>
      </c>
      <c r="AX8" s="29">
        <v>2602.0506870961399</v>
      </c>
      <c r="AY8" s="29">
        <v>1437.0229315577301</v>
      </c>
      <c r="AZ8" s="29">
        <v>6589.6598749410396</v>
      </c>
      <c r="BA8" s="29">
        <v>0</v>
      </c>
      <c r="BB8" s="29">
        <v>0</v>
      </c>
      <c r="BC8" s="29">
        <v>0</v>
      </c>
      <c r="BD8" s="29">
        <v>0</v>
      </c>
      <c r="BE8" s="29">
        <v>0</v>
      </c>
      <c r="BF8" s="29">
        <v>0</v>
      </c>
      <c r="BG8" s="29">
        <v>0</v>
      </c>
      <c r="BH8" s="29">
        <v>0</v>
      </c>
      <c r="BI8" s="29">
        <v>0</v>
      </c>
      <c r="BJ8" s="29">
        <v>0</v>
      </c>
      <c r="BK8" s="29">
        <v>0</v>
      </c>
      <c r="BL8" s="29">
        <v>0</v>
      </c>
      <c r="BM8" s="29">
        <v>0</v>
      </c>
      <c r="BN8" s="29">
        <v>0</v>
      </c>
      <c r="BO8" s="29">
        <v>0</v>
      </c>
      <c r="BP8" s="29">
        <v>0</v>
      </c>
      <c r="BQ8" s="29">
        <v>0</v>
      </c>
      <c r="BR8" s="29">
        <v>0</v>
      </c>
      <c r="BS8" s="29">
        <v>0</v>
      </c>
      <c r="BT8" s="19">
        <v>0</v>
      </c>
      <c r="BU8" s="19">
        <v>309.47255149560601</v>
      </c>
      <c r="BV8" s="19">
        <v>0</v>
      </c>
      <c r="BW8" s="29">
        <v>4828.1692986616099</v>
      </c>
      <c r="BX8" s="29">
        <v>64524.544748011809</v>
      </c>
      <c r="BY8" s="19"/>
      <c r="BZ8" s="19"/>
      <c r="CA8" s="19"/>
      <c r="CB8" s="80"/>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row>
    <row r="9" spans="1:218" x14ac:dyDescent="0.2">
      <c r="A9" s="29" t="s">
        <v>195</v>
      </c>
      <c r="B9" s="29">
        <v>0</v>
      </c>
      <c r="C9" s="29">
        <v>0</v>
      </c>
      <c r="D9" s="29">
        <v>0</v>
      </c>
      <c r="E9" s="29">
        <v>0</v>
      </c>
      <c r="F9" s="29">
        <v>0</v>
      </c>
      <c r="G9" s="29">
        <v>0</v>
      </c>
      <c r="H9" s="29">
        <v>0</v>
      </c>
      <c r="I9" s="29">
        <v>0</v>
      </c>
      <c r="J9" s="29">
        <v>0</v>
      </c>
      <c r="K9" s="29">
        <v>0</v>
      </c>
      <c r="L9" s="29">
        <v>0</v>
      </c>
      <c r="M9" s="29">
        <v>0</v>
      </c>
      <c r="N9" s="29">
        <v>0</v>
      </c>
      <c r="O9" s="29">
        <v>0</v>
      </c>
      <c r="P9" s="29">
        <v>0</v>
      </c>
      <c r="Q9" s="29">
        <v>0</v>
      </c>
      <c r="R9" s="29">
        <v>0</v>
      </c>
      <c r="S9" s="29">
        <v>9234.7630721366695</v>
      </c>
      <c r="T9" s="29">
        <v>7738.0742742237198</v>
      </c>
      <c r="U9" s="29">
        <v>4663.1196343195397</v>
      </c>
      <c r="V9" s="29">
        <v>3598.8536287984898</v>
      </c>
      <c r="W9" s="29">
        <v>52316.784250486002</v>
      </c>
      <c r="X9" s="29">
        <v>5485.44303256081</v>
      </c>
      <c r="Y9" s="29">
        <v>1544.26843174493</v>
      </c>
      <c r="Z9" s="29">
        <v>6808.64123621811</v>
      </c>
      <c r="AA9" s="29">
        <v>12679.9575768839</v>
      </c>
      <c r="AB9" s="29">
        <v>858.43645883545798</v>
      </c>
      <c r="AC9" s="29">
        <v>3627.01151194558</v>
      </c>
      <c r="AD9" s="29">
        <v>23727.765019267499</v>
      </c>
      <c r="AE9" s="19">
        <v>1580.0901613293761</v>
      </c>
      <c r="AF9" s="29">
        <v>726.84147421151295</v>
      </c>
      <c r="AG9" s="19">
        <v>17444.195381076312</v>
      </c>
      <c r="AH9" s="29">
        <v>0</v>
      </c>
      <c r="AI9" s="29">
        <v>0</v>
      </c>
      <c r="AJ9" s="29">
        <v>0</v>
      </c>
      <c r="AK9" s="29">
        <v>0</v>
      </c>
      <c r="AL9" s="29">
        <v>0</v>
      </c>
      <c r="AM9" s="29">
        <v>0</v>
      </c>
      <c r="AN9" s="29">
        <v>0</v>
      </c>
      <c r="AO9" s="29">
        <v>0</v>
      </c>
      <c r="AP9" s="29">
        <v>0</v>
      </c>
      <c r="AQ9" s="29">
        <v>4313.0124668623503</v>
      </c>
      <c r="AR9" s="29">
        <v>1640.39524206844</v>
      </c>
      <c r="AS9" s="29">
        <v>2075.2176467630702</v>
      </c>
      <c r="AT9" s="29">
        <v>5491.2929589403802</v>
      </c>
      <c r="AU9" s="29">
        <v>3979.00564375359</v>
      </c>
      <c r="AV9" s="29">
        <v>6257.7483339376904</v>
      </c>
      <c r="AW9" s="29">
        <v>2570.41930157347</v>
      </c>
      <c r="AX9" s="29">
        <v>3971.5085522322602</v>
      </c>
      <c r="AY9" s="29">
        <v>3246.9948367219099</v>
      </c>
      <c r="AZ9" s="29">
        <v>16383.693477353299</v>
      </c>
      <c r="BA9" s="29">
        <v>0</v>
      </c>
      <c r="BB9" s="29">
        <v>0</v>
      </c>
      <c r="BC9" s="29">
        <v>0</v>
      </c>
      <c r="BD9" s="29">
        <v>0</v>
      </c>
      <c r="BE9" s="29">
        <v>0</v>
      </c>
      <c r="BF9" s="29">
        <v>0</v>
      </c>
      <c r="BG9" s="29">
        <v>0</v>
      </c>
      <c r="BH9" s="29">
        <v>0</v>
      </c>
      <c r="BI9" s="29">
        <v>0</v>
      </c>
      <c r="BJ9" s="29">
        <v>0</v>
      </c>
      <c r="BK9" s="29">
        <v>0</v>
      </c>
      <c r="BL9" s="29">
        <v>0</v>
      </c>
      <c r="BM9" s="29">
        <v>0</v>
      </c>
      <c r="BN9" s="29">
        <v>0</v>
      </c>
      <c r="BO9" s="29">
        <v>0</v>
      </c>
      <c r="BP9" s="29">
        <v>0</v>
      </c>
      <c r="BQ9" s="29">
        <v>0</v>
      </c>
      <c r="BR9" s="29">
        <v>0</v>
      </c>
      <c r="BS9" s="29">
        <v>0</v>
      </c>
      <c r="BT9" s="19">
        <v>92.334947278807306</v>
      </c>
      <c r="BU9" s="19">
        <v>1408.05107455695</v>
      </c>
      <c r="BV9" s="19">
        <v>0</v>
      </c>
      <c r="BW9" s="29">
        <v>26469.520725022401</v>
      </c>
      <c r="BX9" s="29">
        <v>229933.44035110256</v>
      </c>
      <c r="BY9" s="19"/>
      <c r="BZ9" s="19"/>
      <c r="CA9" s="19"/>
      <c r="CB9" s="80"/>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row>
    <row r="10" spans="1:218" x14ac:dyDescent="0.2">
      <c r="A10" s="29" t="s">
        <v>196</v>
      </c>
      <c r="B10" s="29">
        <v>0</v>
      </c>
      <c r="C10" s="29">
        <v>0</v>
      </c>
      <c r="D10" s="29">
        <v>0</v>
      </c>
      <c r="E10" s="29">
        <v>0</v>
      </c>
      <c r="F10" s="29">
        <v>0</v>
      </c>
      <c r="G10" s="29">
        <v>0</v>
      </c>
      <c r="H10" s="29">
        <v>0</v>
      </c>
      <c r="I10" s="29">
        <v>0</v>
      </c>
      <c r="J10" s="29">
        <v>0</v>
      </c>
      <c r="K10" s="29">
        <v>0</v>
      </c>
      <c r="L10" s="29">
        <v>0</v>
      </c>
      <c r="M10" s="29">
        <v>0</v>
      </c>
      <c r="N10" s="29">
        <v>0</v>
      </c>
      <c r="O10" s="29">
        <v>0</v>
      </c>
      <c r="P10" s="29">
        <v>0</v>
      </c>
      <c r="Q10" s="29">
        <v>0</v>
      </c>
      <c r="R10" s="29">
        <v>0</v>
      </c>
      <c r="S10" s="29">
        <v>629.94893540802502</v>
      </c>
      <c r="T10" s="29">
        <v>3107.1775249224002</v>
      </c>
      <c r="U10" s="29">
        <v>1810.7220287817499</v>
      </c>
      <c r="V10" s="29">
        <v>860.71467392230204</v>
      </c>
      <c r="W10" s="29">
        <v>2952.40813582189</v>
      </c>
      <c r="X10" s="29">
        <v>41251.994755757398</v>
      </c>
      <c r="Y10" s="29">
        <v>9064.9730135701393</v>
      </c>
      <c r="Z10" s="29">
        <v>9974.6885672421395</v>
      </c>
      <c r="AA10" s="29">
        <v>7920.11719459301</v>
      </c>
      <c r="AB10" s="29">
        <v>697.77332518098501</v>
      </c>
      <c r="AC10" s="29">
        <v>17764.666164058599</v>
      </c>
      <c r="AD10" s="29">
        <v>3014.9660183890201</v>
      </c>
      <c r="AE10" s="19">
        <v>265.2924378623872</v>
      </c>
      <c r="AF10" s="29">
        <v>91.525891062523584</v>
      </c>
      <c r="AG10" s="19">
        <v>2959.3371443549295</v>
      </c>
      <c r="AH10" s="29">
        <v>0</v>
      </c>
      <c r="AI10" s="29">
        <v>0</v>
      </c>
      <c r="AJ10" s="29">
        <v>0</v>
      </c>
      <c r="AK10" s="29">
        <v>0</v>
      </c>
      <c r="AL10" s="29">
        <v>0</v>
      </c>
      <c r="AM10" s="29">
        <v>0</v>
      </c>
      <c r="AN10" s="29">
        <v>0</v>
      </c>
      <c r="AO10" s="29">
        <v>0</v>
      </c>
      <c r="AP10" s="29">
        <v>0</v>
      </c>
      <c r="AQ10" s="29">
        <v>326.214650497496</v>
      </c>
      <c r="AR10" s="29">
        <v>102.302898290161</v>
      </c>
      <c r="AS10" s="29">
        <v>190.46441856224499</v>
      </c>
      <c r="AT10" s="29">
        <v>401.26213250552797</v>
      </c>
      <c r="AU10" s="29">
        <v>320.81130386199902</v>
      </c>
      <c r="AV10" s="29">
        <v>454.97594668964803</v>
      </c>
      <c r="AW10" s="29">
        <v>54.248847022637698</v>
      </c>
      <c r="AX10" s="29">
        <v>65.682553015004004</v>
      </c>
      <c r="AY10" s="29">
        <v>66.496378876417793</v>
      </c>
      <c r="AZ10" s="29">
        <v>394.78571493970901</v>
      </c>
      <c r="BA10" s="29">
        <v>0</v>
      </c>
      <c r="BB10" s="29">
        <v>0</v>
      </c>
      <c r="BC10" s="29">
        <v>0</v>
      </c>
      <c r="BD10" s="29">
        <v>0</v>
      </c>
      <c r="BE10" s="29">
        <v>0</v>
      </c>
      <c r="BF10" s="29">
        <v>0</v>
      </c>
      <c r="BG10" s="29">
        <v>0</v>
      </c>
      <c r="BH10" s="29">
        <v>0</v>
      </c>
      <c r="BI10" s="29">
        <v>0</v>
      </c>
      <c r="BJ10" s="29">
        <v>0</v>
      </c>
      <c r="BK10" s="29">
        <v>0</v>
      </c>
      <c r="BL10" s="29">
        <v>0</v>
      </c>
      <c r="BM10" s="29">
        <v>0</v>
      </c>
      <c r="BN10" s="29">
        <v>0</v>
      </c>
      <c r="BO10" s="29">
        <v>0</v>
      </c>
      <c r="BP10" s="29">
        <v>0</v>
      </c>
      <c r="BQ10" s="29">
        <v>0</v>
      </c>
      <c r="BR10" s="29">
        <v>0</v>
      </c>
      <c r="BS10" s="29">
        <v>0</v>
      </c>
      <c r="BT10" s="19">
        <v>2733.6178694710602</v>
      </c>
      <c r="BU10" s="19">
        <v>1024.7085113865101</v>
      </c>
      <c r="BV10" s="19">
        <v>0</v>
      </c>
      <c r="BW10" s="29">
        <v>39812.784223680799</v>
      </c>
      <c r="BX10" s="29">
        <v>148314.66125972668</v>
      </c>
      <c r="BY10" s="19"/>
      <c r="BZ10" s="19"/>
      <c r="CA10" s="19"/>
      <c r="CB10" s="80"/>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row>
    <row r="11" spans="1:218" x14ac:dyDescent="0.2">
      <c r="A11" s="29" t="s">
        <v>154</v>
      </c>
      <c r="B11" s="29">
        <v>0</v>
      </c>
      <c r="C11" s="29">
        <v>0</v>
      </c>
      <c r="D11" s="29">
        <v>0</v>
      </c>
      <c r="E11" s="29">
        <v>0</v>
      </c>
      <c r="F11" s="29">
        <v>0</v>
      </c>
      <c r="G11" s="29">
        <v>0</v>
      </c>
      <c r="H11" s="29">
        <v>0</v>
      </c>
      <c r="I11" s="29">
        <v>0</v>
      </c>
      <c r="J11" s="29">
        <v>0</v>
      </c>
      <c r="K11" s="29">
        <v>0</v>
      </c>
      <c r="L11" s="29">
        <v>0</v>
      </c>
      <c r="M11" s="29">
        <v>0</v>
      </c>
      <c r="N11" s="29">
        <v>0</v>
      </c>
      <c r="O11" s="29">
        <v>0</v>
      </c>
      <c r="P11" s="29">
        <v>0</v>
      </c>
      <c r="Q11" s="29">
        <v>0</v>
      </c>
      <c r="R11" s="29">
        <v>0</v>
      </c>
      <c r="S11" s="29">
        <v>1389.82351381936</v>
      </c>
      <c r="T11" s="29">
        <v>5882.3751420114004</v>
      </c>
      <c r="U11" s="29">
        <v>971.08915255852696</v>
      </c>
      <c r="V11" s="29">
        <v>314.70616639357701</v>
      </c>
      <c r="W11" s="29">
        <v>2777.6805969857401</v>
      </c>
      <c r="X11" s="29">
        <v>1434.5710329016699</v>
      </c>
      <c r="Y11" s="29">
        <v>6693.7774791504698</v>
      </c>
      <c r="Z11" s="29">
        <v>1278.3075979442899</v>
      </c>
      <c r="AA11" s="29">
        <v>1659.3017584356101</v>
      </c>
      <c r="AB11" s="29">
        <v>1073.5287413334499</v>
      </c>
      <c r="AC11" s="29">
        <v>1309.02186280759</v>
      </c>
      <c r="AD11" s="29">
        <v>2828.0905739836799</v>
      </c>
      <c r="AE11" s="19">
        <v>282.09039882019437</v>
      </c>
      <c r="AF11" s="29">
        <v>129.76158345728942</v>
      </c>
      <c r="AG11" s="19">
        <v>3114.278002974946</v>
      </c>
      <c r="AH11" s="29">
        <v>0</v>
      </c>
      <c r="AI11" s="29">
        <v>0</v>
      </c>
      <c r="AJ11" s="29">
        <v>0</v>
      </c>
      <c r="AK11" s="29">
        <v>0</v>
      </c>
      <c r="AL11" s="29">
        <v>0</v>
      </c>
      <c r="AM11" s="29">
        <v>0</v>
      </c>
      <c r="AN11" s="29">
        <v>0</v>
      </c>
      <c r="AO11" s="29">
        <v>0</v>
      </c>
      <c r="AP11" s="29">
        <v>0</v>
      </c>
      <c r="AQ11" s="29">
        <v>419.49075817365298</v>
      </c>
      <c r="AR11" s="29">
        <v>238.80358531132899</v>
      </c>
      <c r="AS11" s="29">
        <v>367.65029153499398</v>
      </c>
      <c r="AT11" s="29">
        <v>611.39659781470698</v>
      </c>
      <c r="AU11" s="29">
        <v>444.73090192675699</v>
      </c>
      <c r="AV11" s="29">
        <v>916.26702094816096</v>
      </c>
      <c r="AW11" s="29">
        <v>384.98807914892598</v>
      </c>
      <c r="AX11" s="29">
        <v>689.12762871075699</v>
      </c>
      <c r="AY11" s="29">
        <v>380.20492193027502</v>
      </c>
      <c r="AZ11" s="29">
        <v>2772.4459517046698</v>
      </c>
      <c r="BA11" s="29">
        <v>0</v>
      </c>
      <c r="BB11" s="29">
        <v>0</v>
      </c>
      <c r="BC11" s="29">
        <v>0</v>
      </c>
      <c r="BD11" s="29">
        <v>0</v>
      </c>
      <c r="BE11" s="29">
        <v>0</v>
      </c>
      <c r="BF11" s="29">
        <v>0</v>
      </c>
      <c r="BG11" s="29">
        <v>0</v>
      </c>
      <c r="BH11" s="29">
        <v>0</v>
      </c>
      <c r="BI11" s="29">
        <v>0</v>
      </c>
      <c r="BJ11" s="29">
        <v>0</v>
      </c>
      <c r="BK11" s="29">
        <v>0</v>
      </c>
      <c r="BL11" s="29">
        <v>0</v>
      </c>
      <c r="BM11" s="29">
        <v>0</v>
      </c>
      <c r="BN11" s="29">
        <v>0</v>
      </c>
      <c r="BO11" s="29">
        <v>0</v>
      </c>
      <c r="BP11" s="29">
        <v>0</v>
      </c>
      <c r="BQ11" s="29">
        <v>0</v>
      </c>
      <c r="BR11" s="29">
        <v>0</v>
      </c>
      <c r="BS11" s="29">
        <v>0</v>
      </c>
      <c r="BT11" s="19">
        <v>30880.262899196103</v>
      </c>
      <c r="BU11" s="19">
        <v>4685.6140827508589</v>
      </c>
      <c r="BV11" s="19">
        <v>0</v>
      </c>
      <c r="BW11" s="29">
        <v>10718.1256503803</v>
      </c>
      <c r="BX11" s="29">
        <v>84647.511973109285</v>
      </c>
      <c r="BY11" s="19"/>
      <c r="BZ11" s="19"/>
      <c r="CA11" s="19"/>
      <c r="CB11" s="80"/>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row>
    <row r="12" spans="1:218" x14ac:dyDescent="0.2">
      <c r="A12" s="29" t="s">
        <v>197</v>
      </c>
      <c r="B12" s="29">
        <v>0</v>
      </c>
      <c r="C12" s="29">
        <v>0</v>
      </c>
      <c r="D12" s="29">
        <v>0</v>
      </c>
      <c r="E12" s="29">
        <v>0</v>
      </c>
      <c r="F12" s="29">
        <v>0</v>
      </c>
      <c r="G12" s="29">
        <v>0</v>
      </c>
      <c r="H12" s="29">
        <v>0</v>
      </c>
      <c r="I12" s="29">
        <v>0</v>
      </c>
      <c r="J12" s="29">
        <v>0</v>
      </c>
      <c r="K12" s="29">
        <v>0</v>
      </c>
      <c r="L12" s="29">
        <v>0</v>
      </c>
      <c r="M12" s="29">
        <v>0</v>
      </c>
      <c r="N12" s="29">
        <v>0</v>
      </c>
      <c r="O12" s="29">
        <v>0</v>
      </c>
      <c r="P12" s="29">
        <v>0</v>
      </c>
      <c r="Q12" s="29">
        <v>0</v>
      </c>
      <c r="R12" s="29">
        <v>0</v>
      </c>
      <c r="S12" s="29">
        <v>1468.5771229459699</v>
      </c>
      <c r="T12" s="29">
        <v>2085.5284436684901</v>
      </c>
      <c r="U12" s="29">
        <v>605.92444891828302</v>
      </c>
      <c r="V12" s="29">
        <v>139.62859145555001</v>
      </c>
      <c r="W12" s="29">
        <v>541.42396108034802</v>
      </c>
      <c r="X12" s="29">
        <v>429.81369821242401</v>
      </c>
      <c r="Y12" s="29">
        <v>216.953437614416</v>
      </c>
      <c r="Z12" s="29">
        <v>39709.589033843498</v>
      </c>
      <c r="AA12" s="29">
        <v>262.01427456721302</v>
      </c>
      <c r="AB12" s="29">
        <v>158.867957468246</v>
      </c>
      <c r="AC12" s="29">
        <v>0</v>
      </c>
      <c r="AD12" s="29">
        <v>10263.619962741001</v>
      </c>
      <c r="AE12" s="19">
        <v>981.397456624744</v>
      </c>
      <c r="AF12" s="29">
        <v>112.86070751184556</v>
      </c>
      <c r="AG12" s="19">
        <v>11173.210043672711</v>
      </c>
      <c r="AH12" s="29">
        <v>0</v>
      </c>
      <c r="AI12" s="29">
        <v>0</v>
      </c>
      <c r="AJ12" s="29">
        <v>0</v>
      </c>
      <c r="AK12" s="29">
        <v>0</v>
      </c>
      <c r="AL12" s="29">
        <v>0</v>
      </c>
      <c r="AM12" s="29">
        <v>0</v>
      </c>
      <c r="AN12" s="29">
        <v>0</v>
      </c>
      <c r="AO12" s="29">
        <v>0</v>
      </c>
      <c r="AP12" s="29">
        <v>0</v>
      </c>
      <c r="AQ12" s="29">
        <v>426.94474811687599</v>
      </c>
      <c r="AR12" s="29">
        <v>72.631727301968297</v>
      </c>
      <c r="AS12" s="29">
        <v>720.01734413087399</v>
      </c>
      <c r="AT12" s="29">
        <v>861.95155499384805</v>
      </c>
      <c r="AU12" s="29">
        <v>813.089822167487</v>
      </c>
      <c r="AV12" s="29">
        <v>3209.80707723265</v>
      </c>
      <c r="AW12" s="29">
        <v>847.48797729297405</v>
      </c>
      <c r="AX12" s="29">
        <v>2199.61633176432</v>
      </c>
      <c r="AY12" s="29">
        <v>1313.7337266863699</v>
      </c>
      <c r="AZ12" s="29">
        <v>13688.991747334499</v>
      </c>
      <c r="BA12" s="29">
        <v>0</v>
      </c>
      <c r="BB12" s="29">
        <v>0</v>
      </c>
      <c r="BC12" s="29">
        <v>0</v>
      </c>
      <c r="BD12" s="29">
        <v>0</v>
      </c>
      <c r="BE12" s="29">
        <v>0</v>
      </c>
      <c r="BF12" s="29">
        <v>0</v>
      </c>
      <c r="BG12" s="29">
        <v>0</v>
      </c>
      <c r="BH12" s="29">
        <v>0</v>
      </c>
      <c r="BI12" s="29">
        <v>0</v>
      </c>
      <c r="BJ12" s="29">
        <v>0</v>
      </c>
      <c r="BK12" s="29">
        <v>0</v>
      </c>
      <c r="BL12" s="29">
        <v>0</v>
      </c>
      <c r="BM12" s="29">
        <v>0</v>
      </c>
      <c r="BN12" s="29">
        <v>0</v>
      </c>
      <c r="BO12" s="29">
        <v>0</v>
      </c>
      <c r="BP12" s="29">
        <v>0</v>
      </c>
      <c r="BQ12" s="29">
        <v>0</v>
      </c>
      <c r="BR12" s="29">
        <v>0</v>
      </c>
      <c r="BS12" s="29">
        <v>0</v>
      </c>
      <c r="BT12" s="19">
        <v>5410.5064509458989</v>
      </c>
      <c r="BU12" s="19">
        <v>15722.875406382223</v>
      </c>
      <c r="BV12" s="19">
        <v>0</v>
      </c>
      <c r="BW12" s="29">
        <v>16953.248836970801</v>
      </c>
      <c r="BX12" s="29">
        <v>130390.31189164554</v>
      </c>
      <c r="BY12" s="19"/>
      <c r="BZ12" s="19"/>
      <c r="CA12" s="19"/>
      <c r="CB12" s="80"/>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row>
    <row r="13" spans="1:218" x14ac:dyDescent="0.2">
      <c r="A13" s="29" t="s">
        <v>157</v>
      </c>
      <c r="B13" s="29">
        <v>0</v>
      </c>
      <c r="C13" s="29">
        <v>0</v>
      </c>
      <c r="D13" s="29">
        <v>0</v>
      </c>
      <c r="E13" s="29">
        <v>0</v>
      </c>
      <c r="F13" s="29">
        <v>0</v>
      </c>
      <c r="G13" s="29">
        <v>0</v>
      </c>
      <c r="H13" s="29">
        <v>0</v>
      </c>
      <c r="I13" s="29">
        <v>0</v>
      </c>
      <c r="J13" s="29">
        <v>0</v>
      </c>
      <c r="K13" s="29">
        <v>0</v>
      </c>
      <c r="L13" s="29">
        <v>0</v>
      </c>
      <c r="M13" s="29">
        <v>0</v>
      </c>
      <c r="N13" s="29">
        <v>0</v>
      </c>
      <c r="O13" s="29">
        <v>0</v>
      </c>
      <c r="P13" s="29">
        <v>0</v>
      </c>
      <c r="Q13" s="29">
        <v>0</v>
      </c>
      <c r="R13" s="29">
        <v>0</v>
      </c>
      <c r="S13" s="29">
        <v>647.06445563278805</v>
      </c>
      <c r="T13" s="29">
        <v>2462.2683428672799</v>
      </c>
      <c r="U13" s="29">
        <v>2613.1727336960798</v>
      </c>
      <c r="V13" s="29">
        <v>384.13599478903899</v>
      </c>
      <c r="W13" s="29">
        <v>1375.3616185936501</v>
      </c>
      <c r="X13" s="29">
        <v>1520.4462745098001</v>
      </c>
      <c r="Y13" s="29">
        <v>2481.5985913514401</v>
      </c>
      <c r="Z13" s="29">
        <v>4464.4116441752403</v>
      </c>
      <c r="AA13" s="29">
        <v>34618.378816827899</v>
      </c>
      <c r="AB13" s="29">
        <v>2531.5301941279099</v>
      </c>
      <c r="AC13" s="29">
        <v>8547.4386309513793</v>
      </c>
      <c r="AD13" s="29">
        <v>18679.564217772899</v>
      </c>
      <c r="AE13" s="19">
        <v>2012.8147355655601</v>
      </c>
      <c r="AF13" s="29">
        <v>694.42108377011823</v>
      </c>
      <c r="AG13" s="19">
        <v>22452.948375233824</v>
      </c>
      <c r="AH13" s="29">
        <v>0</v>
      </c>
      <c r="AI13" s="29">
        <v>0</v>
      </c>
      <c r="AJ13" s="29">
        <v>0</v>
      </c>
      <c r="AK13" s="29">
        <v>0</v>
      </c>
      <c r="AL13" s="29">
        <v>0</v>
      </c>
      <c r="AM13" s="29">
        <v>0</v>
      </c>
      <c r="AN13" s="29">
        <v>0</v>
      </c>
      <c r="AO13" s="29">
        <v>0</v>
      </c>
      <c r="AP13" s="29">
        <v>0</v>
      </c>
      <c r="AQ13" s="29">
        <v>2579.3038028129799</v>
      </c>
      <c r="AR13" s="29">
        <v>1142.5791334104399</v>
      </c>
      <c r="AS13" s="29">
        <v>1865.8613117585001</v>
      </c>
      <c r="AT13" s="29">
        <v>3383.2309529281601</v>
      </c>
      <c r="AU13" s="29">
        <v>2370.16506963661</v>
      </c>
      <c r="AV13" s="29">
        <v>4843.2016552813602</v>
      </c>
      <c r="AW13" s="29">
        <v>1649.4981700082999</v>
      </c>
      <c r="AX13" s="29">
        <v>2100.02470452024</v>
      </c>
      <c r="AY13" s="29">
        <v>1224.1045710415799</v>
      </c>
      <c r="AZ13" s="29">
        <v>7595.3038438408203</v>
      </c>
      <c r="BA13" s="29">
        <v>0</v>
      </c>
      <c r="BB13" s="29">
        <v>0</v>
      </c>
      <c r="BC13" s="29">
        <v>0</v>
      </c>
      <c r="BD13" s="29">
        <v>0</v>
      </c>
      <c r="BE13" s="29">
        <v>0</v>
      </c>
      <c r="BF13" s="29">
        <v>0</v>
      </c>
      <c r="BG13" s="29">
        <v>0</v>
      </c>
      <c r="BH13" s="29">
        <v>0</v>
      </c>
      <c r="BI13" s="29">
        <v>0</v>
      </c>
      <c r="BJ13" s="29">
        <v>0</v>
      </c>
      <c r="BK13" s="29">
        <v>0</v>
      </c>
      <c r="BL13" s="29">
        <v>0</v>
      </c>
      <c r="BM13" s="29">
        <v>0</v>
      </c>
      <c r="BN13" s="29">
        <v>0</v>
      </c>
      <c r="BO13" s="29">
        <v>0</v>
      </c>
      <c r="BP13" s="29">
        <v>0</v>
      </c>
      <c r="BQ13" s="29">
        <v>0</v>
      </c>
      <c r="BR13" s="29">
        <v>0</v>
      </c>
      <c r="BS13" s="29">
        <v>0</v>
      </c>
      <c r="BT13" s="19">
        <v>10553.762796779687</v>
      </c>
      <c r="BU13" s="19">
        <v>12481.5</v>
      </c>
      <c r="BV13" s="19">
        <v>0</v>
      </c>
      <c r="BW13" s="29">
        <v>23844.2131660128</v>
      </c>
      <c r="BX13" s="29">
        <v>181118.3048878964</v>
      </c>
      <c r="BY13" s="19"/>
      <c r="BZ13" s="19"/>
      <c r="CA13" s="19"/>
      <c r="CB13" s="80"/>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row>
    <row r="14" spans="1:218" x14ac:dyDescent="0.2">
      <c r="A14" s="29" t="s">
        <v>159</v>
      </c>
      <c r="B14" s="29">
        <v>0</v>
      </c>
      <c r="C14" s="29">
        <v>0</v>
      </c>
      <c r="D14" s="29">
        <v>0</v>
      </c>
      <c r="E14" s="29">
        <v>0</v>
      </c>
      <c r="F14" s="29">
        <v>0</v>
      </c>
      <c r="G14" s="29">
        <v>0</v>
      </c>
      <c r="H14" s="29">
        <v>0</v>
      </c>
      <c r="I14" s="29">
        <v>0</v>
      </c>
      <c r="J14" s="29">
        <v>0</v>
      </c>
      <c r="K14" s="29">
        <v>0</v>
      </c>
      <c r="L14" s="29">
        <v>0</v>
      </c>
      <c r="M14" s="29">
        <v>0</v>
      </c>
      <c r="N14" s="29">
        <v>0</v>
      </c>
      <c r="O14" s="29">
        <v>0</v>
      </c>
      <c r="P14" s="29">
        <v>0</v>
      </c>
      <c r="Q14" s="29">
        <v>0</v>
      </c>
      <c r="R14" s="29">
        <v>0</v>
      </c>
      <c r="S14" s="29">
        <v>544.39924130476595</v>
      </c>
      <c r="T14" s="29">
        <v>3654.2242682296901</v>
      </c>
      <c r="U14" s="29">
        <v>1202.5069072917599</v>
      </c>
      <c r="V14" s="29">
        <v>399.04096164605397</v>
      </c>
      <c r="W14" s="29">
        <v>3299.1265146621499</v>
      </c>
      <c r="X14" s="29">
        <v>3759.8979288539799</v>
      </c>
      <c r="Y14" s="29">
        <v>287.818908998528</v>
      </c>
      <c r="Z14" s="29">
        <v>91.944110294461396</v>
      </c>
      <c r="AA14" s="29">
        <v>576.99333240834801</v>
      </c>
      <c r="AB14" s="29">
        <v>7298.9289112059996</v>
      </c>
      <c r="AC14" s="29">
        <v>209.07730767372499</v>
      </c>
      <c r="AD14" s="29">
        <v>4090.3896453550001</v>
      </c>
      <c r="AE14" s="19">
        <v>295.70628769056242</v>
      </c>
      <c r="AF14" s="29">
        <v>34.006223084414671</v>
      </c>
      <c r="AG14" s="19">
        <v>3366.6160853570527</v>
      </c>
      <c r="AH14" s="29">
        <v>0</v>
      </c>
      <c r="AI14" s="29">
        <v>0</v>
      </c>
      <c r="AJ14" s="29">
        <v>0</v>
      </c>
      <c r="AK14" s="29">
        <v>0</v>
      </c>
      <c r="AL14" s="29">
        <v>0</v>
      </c>
      <c r="AM14" s="29">
        <v>0</v>
      </c>
      <c r="AN14" s="29">
        <v>0</v>
      </c>
      <c r="AO14" s="29">
        <v>0</v>
      </c>
      <c r="AP14" s="29">
        <v>0</v>
      </c>
      <c r="AQ14" s="29">
        <v>1413.4283562974099</v>
      </c>
      <c r="AR14" s="29">
        <v>692.00705029426604</v>
      </c>
      <c r="AS14" s="29">
        <v>875.381154762797</v>
      </c>
      <c r="AT14" s="29">
        <v>1988.7735780902599</v>
      </c>
      <c r="AU14" s="29">
        <v>1291.1263449118601</v>
      </c>
      <c r="AV14" s="29">
        <v>2050.48081709492</v>
      </c>
      <c r="AW14" s="29">
        <v>1402.4442745818601</v>
      </c>
      <c r="AX14" s="29">
        <v>1696.5950567316299</v>
      </c>
      <c r="AY14" s="29">
        <v>1531.09720716484</v>
      </c>
      <c r="AZ14" s="29">
        <v>4913.9655895943297</v>
      </c>
      <c r="BA14" s="29">
        <v>0</v>
      </c>
      <c r="BB14" s="29">
        <v>0</v>
      </c>
      <c r="BC14" s="29">
        <v>0</v>
      </c>
      <c r="BD14" s="29">
        <v>0</v>
      </c>
      <c r="BE14" s="29">
        <v>0</v>
      </c>
      <c r="BF14" s="29">
        <v>0</v>
      </c>
      <c r="BG14" s="29">
        <v>0</v>
      </c>
      <c r="BH14" s="29">
        <v>0</v>
      </c>
      <c r="BI14" s="29">
        <v>0</v>
      </c>
      <c r="BJ14" s="29">
        <v>0</v>
      </c>
      <c r="BK14" s="29">
        <v>0</v>
      </c>
      <c r="BL14" s="29">
        <v>0</v>
      </c>
      <c r="BM14" s="29">
        <v>0</v>
      </c>
      <c r="BN14" s="29">
        <v>0</v>
      </c>
      <c r="BO14" s="29">
        <v>0</v>
      </c>
      <c r="BP14" s="29">
        <v>0</v>
      </c>
      <c r="BQ14" s="29">
        <v>0</v>
      </c>
      <c r="BR14" s="29">
        <v>0</v>
      </c>
      <c r="BS14" s="29">
        <v>0</v>
      </c>
      <c r="BT14" s="19">
        <v>0</v>
      </c>
      <c r="BU14" s="19">
        <v>0</v>
      </c>
      <c r="BV14" s="19">
        <v>0</v>
      </c>
      <c r="BW14" s="29">
        <v>2.6254403979402698</v>
      </c>
      <c r="BX14" s="29">
        <v>46968.601503978607</v>
      </c>
      <c r="BY14" s="19"/>
      <c r="BZ14" s="19"/>
      <c r="CA14" s="19"/>
      <c r="CB14" s="80"/>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row>
    <row r="15" spans="1:218" x14ac:dyDescent="0.2">
      <c r="A15" s="29" t="s">
        <v>198</v>
      </c>
      <c r="B15" s="29">
        <v>0</v>
      </c>
      <c r="C15" s="29">
        <v>0</v>
      </c>
      <c r="D15" s="29">
        <v>0</v>
      </c>
      <c r="E15" s="29">
        <v>0</v>
      </c>
      <c r="F15" s="29">
        <v>0</v>
      </c>
      <c r="G15" s="29">
        <v>0</v>
      </c>
      <c r="H15" s="29">
        <v>0</v>
      </c>
      <c r="I15" s="29">
        <v>0</v>
      </c>
      <c r="J15" s="29">
        <v>0</v>
      </c>
      <c r="K15" s="29">
        <v>0</v>
      </c>
      <c r="L15" s="29">
        <v>0</v>
      </c>
      <c r="M15" s="29">
        <v>0</v>
      </c>
      <c r="N15" s="29">
        <v>0</v>
      </c>
      <c r="O15" s="29">
        <v>0</v>
      </c>
      <c r="P15" s="29">
        <v>0</v>
      </c>
      <c r="Q15" s="29">
        <v>0</v>
      </c>
      <c r="R15" s="29">
        <v>0</v>
      </c>
      <c r="S15" s="29">
        <v>277.14793949763902</v>
      </c>
      <c r="T15" s="29">
        <v>1271.63212272347</v>
      </c>
      <c r="U15" s="29">
        <v>0</v>
      </c>
      <c r="V15" s="29">
        <v>0</v>
      </c>
      <c r="W15" s="29">
        <v>0</v>
      </c>
      <c r="X15" s="29">
        <v>0</v>
      </c>
      <c r="Y15" s="29">
        <v>0</v>
      </c>
      <c r="Z15" s="29">
        <v>0</v>
      </c>
      <c r="AA15" s="29">
        <v>0</v>
      </c>
      <c r="AB15" s="29">
        <v>2467.6128671401898</v>
      </c>
      <c r="AC15" s="29">
        <v>19298.332092155801</v>
      </c>
      <c r="AD15" s="29">
        <v>3936.3551278060199</v>
      </c>
      <c r="AE15" s="19">
        <v>487.82600914573845</v>
      </c>
      <c r="AF15" s="29">
        <v>336.59994631055946</v>
      </c>
      <c r="AG15" s="19">
        <v>5273.3991588654326</v>
      </c>
      <c r="AH15" s="29">
        <v>0</v>
      </c>
      <c r="AI15" s="29">
        <v>0</v>
      </c>
      <c r="AJ15" s="29">
        <v>0</v>
      </c>
      <c r="AK15" s="29">
        <v>0</v>
      </c>
      <c r="AL15" s="29">
        <v>0</v>
      </c>
      <c r="AM15" s="29">
        <v>0</v>
      </c>
      <c r="AN15" s="29">
        <v>0</v>
      </c>
      <c r="AO15" s="29">
        <v>0</v>
      </c>
      <c r="AP15" s="29">
        <v>0</v>
      </c>
      <c r="AQ15" s="29">
        <v>98.416173595384905</v>
      </c>
      <c r="AR15" s="29">
        <v>51.094332730164702</v>
      </c>
      <c r="AS15" s="29">
        <v>83.220526729267604</v>
      </c>
      <c r="AT15" s="29">
        <v>196.354376222257</v>
      </c>
      <c r="AU15" s="29">
        <v>128.42550058457601</v>
      </c>
      <c r="AV15" s="29">
        <v>604.90846646201999</v>
      </c>
      <c r="AW15" s="29">
        <v>167.85556937166999</v>
      </c>
      <c r="AX15" s="29">
        <v>793.66991826875903</v>
      </c>
      <c r="AY15" s="29">
        <v>491.22246348048799</v>
      </c>
      <c r="AZ15" s="29">
        <v>4013.7085356409598</v>
      </c>
      <c r="BA15" s="29">
        <v>0</v>
      </c>
      <c r="BB15" s="29">
        <v>0</v>
      </c>
      <c r="BC15" s="29">
        <v>0</v>
      </c>
      <c r="BD15" s="29">
        <v>0</v>
      </c>
      <c r="BE15" s="29">
        <v>0</v>
      </c>
      <c r="BF15" s="29">
        <v>0</v>
      </c>
      <c r="BG15" s="29">
        <v>0</v>
      </c>
      <c r="BH15" s="29">
        <v>0</v>
      </c>
      <c r="BI15" s="29">
        <v>0</v>
      </c>
      <c r="BJ15" s="29">
        <v>0</v>
      </c>
      <c r="BK15" s="29">
        <v>0</v>
      </c>
      <c r="BL15" s="29">
        <v>0</v>
      </c>
      <c r="BM15" s="29">
        <v>0</v>
      </c>
      <c r="BN15" s="29">
        <v>0</v>
      </c>
      <c r="BO15" s="29">
        <v>0</v>
      </c>
      <c r="BP15" s="29">
        <v>0</v>
      </c>
      <c r="BQ15" s="29">
        <v>0</v>
      </c>
      <c r="BR15" s="29">
        <v>0</v>
      </c>
      <c r="BS15" s="29">
        <v>0</v>
      </c>
      <c r="BT15" s="19">
        <v>55464.355188857298</v>
      </c>
      <c r="BU15" s="19">
        <v>0</v>
      </c>
      <c r="BV15" s="19">
        <v>0</v>
      </c>
      <c r="BW15" s="29">
        <v>129.92183071839199</v>
      </c>
      <c r="BX15" s="29">
        <v>95572.058146306066</v>
      </c>
      <c r="BY15" s="19"/>
      <c r="BZ15" s="19"/>
      <c r="CA15" s="19"/>
      <c r="CB15" s="80"/>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row>
    <row r="16" spans="1:218" x14ac:dyDescent="0.2">
      <c r="A16" s="29" t="s">
        <v>199</v>
      </c>
      <c r="B16" s="29">
        <v>0</v>
      </c>
      <c r="C16" s="29">
        <v>0</v>
      </c>
      <c r="D16" s="29">
        <v>0</v>
      </c>
      <c r="E16" s="29">
        <v>0</v>
      </c>
      <c r="F16" s="29">
        <v>0</v>
      </c>
      <c r="G16" s="29">
        <v>0</v>
      </c>
      <c r="H16" s="29">
        <v>0</v>
      </c>
      <c r="I16" s="29">
        <v>0</v>
      </c>
      <c r="J16" s="29">
        <v>0</v>
      </c>
      <c r="K16" s="29">
        <v>0</v>
      </c>
      <c r="L16" s="29">
        <v>0</v>
      </c>
      <c r="M16" s="29">
        <v>0</v>
      </c>
      <c r="N16" s="29">
        <v>0</v>
      </c>
      <c r="O16" s="29">
        <v>0</v>
      </c>
      <c r="P16" s="29">
        <v>0</v>
      </c>
      <c r="Q16" s="29">
        <v>186299.13745484201</v>
      </c>
      <c r="R16" s="29">
        <v>19837.507255459899</v>
      </c>
      <c r="S16" s="29">
        <v>3596.07576554151</v>
      </c>
      <c r="T16" s="29">
        <v>21594.304399809102</v>
      </c>
      <c r="U16" s="29">
        <v>1865.95308845503</v>
      </c>
      <c r="V16" s="29">
        <v>327.43177871142802</v>
      </c>
      <c r="W16" s="29">
        <v>7066.6069900617304</v>
      </c>
      <c r="X16" s="29">
        <v>6133.2604632923303</v>
      </c>
      <c r="Y16" s="29">
        <v>539.46882102849497</v>
      </c>
      <c r="Z16" s="29">
        <v>124.073817544706</v>
      </c>
      <c r="AA16" s="29">
        <v>898.51071226201702</v>
      </c>
      <c r="AB16" s="29">
        <v>878.20401759959498</v>
      </c>
      <c r="AC16" s="29">
        <v>1567.94401843729</v>
      </c>
      <c r="AD16" s="29">
        <v>58427.028846545298</v>
      </c>
      <c r="AE16" s="19">
        <v>2231.9824263889841</v>
      </c>
      <c r="AF16" s="29">
        <v>2310.1018113125983</v>
      </c>
      <c r="AG16" s="19">
        <v>23357.696092160717</v>
      </c>
      <c r="AH16" s="29">
        <v>0</v>
      </c>
      <c r="AI16" s="29">
        <v>0</v>
      </c>
      <c r="AJ16" s="29">
        <v>0</v>
      </c>
      <c r="AK16" s="29">
        <v>0</v>
      </c>
      <c r="AL16" s="29">
        <v>0</v>
      </c>
      <c r="AM16" s="29">
        <v>0</v>
      </c>
      <c r="AN16" s="29">
        <v>0</v>
      </c>
      <c r="AO16" s="29">
        <v>0</v>
      </c>
      <c r="AP16" s="29">
        <v>0</v>
      </c>
      <c r="AQ16" s="29">
        <v>3453.47029709253</v>
      </c>
      <c r="AR16" s="29">
        <v>1884.0375951339799</v>
      </c>
      <c r="AS16" s="29">
        <v>2472.5572535451502</v>
      </c>
      <c r="AT16" s="29">
        <v>4568.6535067490204</v>
      </c>
      <c r="AU16" s="29">
        <v>3726.3039095120998</v>
      </c>
      <c r="AV16" s="29">
        <v>6413.6428002533603</v>
      </c>
      <c r="AW16" s="29">
        <v>2769.1066165449502</v>
      </c>
      <c r="AX16" s="29">
        <v>3572.41804063269</v>
      </c>
      <c r="AY16" s="29">
        <v>2074.4549521373901</v>
      </c>
      <c r="AZ16" s="29">
        <v>16020.8091953817</v>
      </c>
      <c r="BA16" s="29">
        <v>0</v>
      </c>
      <c r="BB16" s="29">
        <v>0</v>
      </c>
      <c r="BC16" s="29">
        <v>0</v>
      </c>
      <c r="BD16" s="29">
        <v>0</v>
      </c>
      <c r="BE16" s="29">
        <v>0</v>
      </c>
      <c r="BF16" s="29">
        <v>0</v>
      </c>
      <c r="BG16" s="29">
        <v>0</v>
      </c>
      <c r="BH16" s="29">
        <v>0</v>
      </c>
      <c r="BI16" s="29">
        <v>0</v>
      </c>
      <c r="BJ16" s="29">
        <v>0</v>
      </c>
      <c r="BK16" s="29">
        <v>0</v>
      </c>
      <c r="BL16" s="29">
        <v>0</v>
      </c>
      <c r="BM16" s="29">
        <v>0</v>
      </c>
      <c r="BN16" s="29">
        <v>0</v>
      </c>
      <c r="BO16" s="29">
        <v>0</v>
      </c>
      <c r="BP16" s="29">
        <v>0</v>
      </c>
      <c r="BQ16" s="29">
        <v>0</v>
      </c>
      <c r="BR16" s="29">
        <v>0</v>
      </c>
      <c r="BS16" s="29">
        <v>0</v>
      </c>
      <c r="BT16" s="19">
        <v>0</v>
      </c>
      <c r="BU16" s="19">
        <v>0</v>
      </c>
      <c r="BV16" s="19">
        <v>0</v>
      </c>
      <c r="BW16" s="29">
        <v>17670.751971603098</v>
      </c>
      <c r="BX16" s="29">
        <v>401681.49389803875</v>
      </c>
      <c r="BY16" s="19"/>
      <c r="BZ16" s="19"/>
      <c r="CA16" s="19"/>
      <c r="CB16" s="80"/>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row>
    <row r="17" spans="1:218" x14ac:dyDescent="0.2">
      <c r="A17" s="29" t="s">
        <v>661</v>
      </c>
      <c r="B17" s="29">
        <v>0</v>
      </c>
      <c r="C17" s="29">
        <v>0</v>
      </c>
      <c r="D17" s="29">
        <v>0</v>
      </c>
      <c r="E17" s="29">
        <v>0</v>
      </c>
      <c r="F17" s="29">
        <v>0</v>
      </c>
      <c r="G17" s="29">
        <v>0</v>
      </c>
      <c r="H17" s="29">
        <v>0</v>
      </c>
      <c r="I17" s="29">
        <v>0</v>
      </c>
      <c r="J17" s="29">
        <v>0</v>
      </c>
      <c r="K17" s="29">
        <v>0</v>
      </c>
      <c r="L17" s="29">
        <v>0</v>
      </c>
      <c r="M17" s="29">
        <v>0</v>
      </c>
      <c r="N17" s="29">
        <v>0</v>
      </c>
      <c r="O17" s="29">
        <v>0</v>
      </c>
      <c r="P17" s="29">
        <v>0</v>
      </c>
      <c r="Q17" s="29">
        <v>0</v>
      </c>
      <c r="R17" s="29">
        <v>0</v>
      </c>
      <c r="S17" s="29">
        <v>183.2000252821739</v>
      </c>
      <c r="T17" s="29">
        <v>732.80066745473709</v>
      </c>
      <c r="U17" s="29">
        <v>761.78169199341312</v>
      </c>
      <c r="V17" s="29">
        <v>335.58982090139176</v>
      </c>
      <c r="W17" s="29">
        <v>1115.4253458710111</v>
      </c>
      <c r="X17" s="29">
        <v>730.95617160804716</v>
      </c>
      <c r="Y17" s="29">
        <v>257.55982267488133</v>
      </c>
      <c r="Z17" s="29">
        <v>89.388043012939306</v>
      </c>
      <c r="AA17" s="29">
        <v>614.80654685716001</v>
      </c>
      <c r="AB17" s="29">
        <v>171.75132310114802</v>
      </c>
      <c r="AC17" s="29">
        <v>528.20456172315585</v>
      </c>
      <c r="AD17" s="29">
        <v>4289.7809002216291</v>
      </c>
      <c r="AE17" s="29">
        <v>684.86173766335367</v>
      </c>
      <c r="AF17" s="29">
        <v>1080.1247976862035</v>
      </c>
      <c r="AG17" s="19">
        <v>12421.435173391339</v>
      </c>
      <c r="AH17" s="29">
        <v>0</v>
      </c>
      <c r="AI17" s="29">
        <v>0</v>
      </c>
      <c r="AJ17" s="29">
        <v>0</v>
      </c>
      <c r="AK17" s="29">
        <v>0</v>
      </c>
      <c r="AL17" s="29">
        <v>0</v>
      </c>
      <c r="AM17" s="29">
        <v>0</v>
      </c>
      <c r="AN17" s="29">
        <v>0</v>
      </c>
      <c r="AO17" s="29">
        <v>0</v>
      </c>
      <c r="AP17" s="29">
        <v>0</v>
      </c>
      <c r="AQ17" s="29">
        <v>348.1421074646679</v>
      </c>
      <c r="AR17" s="29">
        <v>283.38072058290538</v>
      </c>
      <c r="AS17" s="29">
        <v>837.01487263435502</v>
      </c>
      <c r="AT17" s="29">
        <v>712.5584357699579</v>
      </c>
      <c r="AU17" s="29">
        <v>804.346556136186</v>
      </c>
      <c r="AV17" s="29">
        <v>1985.6764486959523</v>
      </c>
      <c r="AW17" s="29">
        <v>357.80491068874841</v>
      </c>
      <c r="AX17" s="29">
        <v>1441.6606368968701</v>
      </c>
      <c r="AY17" s="29">
        <v>1143.8841465229361</v>
      </c>
      <c r="AZ17" s="29">
        <v>3988.6693570062434</v>
      </c>
      <c r="BA17" s="29">
        <v>0</v>
      </c>
      <c r="BB17" s="29">
        <v>0</v>
      </c>
      <c r="BC17" s="29">
        <v>0</v>
      </c>
      <c r="BD17" s="29">
        <v>0</v>
      </c>
      <c r="BE17" s="29">
        <v>0</v>
      </c>
      <c r="BF17" s="29">
        <v>0</v>
      </c>
      <c r="BG17" s="29">
        <v>0</v>
      </c>
      <c r="BH17" s="29">
        <v>0</v>
      </c>
      <c r="BI17" s="29">
        <v>0</v>
      </c>
      <c r="BJ17" s="29">
        <v>0</v>
      </c>
      <c r="BK17" s="29">
        <v>0</v>
      </c>
      <c r="BL17" s="29">
        <v>0</v>
      </c>
      <c r="BM17" s="29">
        <v>0</v>
      </c>
      <c r="BN17" s="29">
        <v>0</v>
      </c>
      <c r="BO17" s="29">
        <v>0</v>
      </c>
      <c r="BP17" s="29">
        <v>0</v>
      </c>
      <c r="BQ17" s="29">
        <v>24457.007736761851</v>
      </c>
      <c r="BR17" s="29">
        <v>0</v>
      </c>
      <c r="BS17" s="29">
        <v>0</v>
      </c>
      <c r="BT17" s="19">
        <v>0</v>
      </c>
      <c r="BU17" s="19">
        <v>0</v>
      </c>
      <c r="BV17" s="19">
        <v>0</v>
      </c>
      <c r="BW17" s="29">
        <v>0</v>
      </c>
      <c r="BX17" s="29">
        <v>60357.812558603255</v>
      </c>
      <c r="BY17" s="19"/>
      <c r="CA17" s="19"/>
      <c r="CB17" s="80"/>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row>
    <row r="18" spans="1:218" x14ac:dyDescent="0.2">
      <c r="A18" s="29" t="s">
        <v>663</v>
      </c>
      <c r="B18" s="29">
        <v>0</v>
      </c>
      <c r="C18" s="29">
        <v>0</v>
      </c>
      <c r="D18" s="29">
        <v>0</v>
      </c>
      <c r="E18" s="29">
        <v>0</v>
      </c>
      <c r="F18" s="29">
        <v>0</v>
      </c>
      <c r="G18" s="29">
        <v>0</v>
      </c>
      <c r="H18" s="29">
        <v>0</v>
      </c>
      <c r="I18" s="29">
        <v>0</v>
      </c>
      <c r="J18" s="29">
        <v>0</v>
      </c>
      <c r="K18" s="29">
        <v>0</v>
      </c>
      <c r="L18" s="29">
        <v>0</v>
      </c>
      <c r="M18" s="29">
        <v>0</v>
      </c>
      <c r="N18" s="29">
        <v>0</v>
      </c>
      <c r="O18" s="29">
        <v>0</v>
      </c>
      <c r="P18" s="29">
        <v>0</v>
      </c>
      <c r="Q18" s="29">
        <v>0</v>
      </c>
      <c r="R18" s="29">
        <v>0</v>
      </c>
      <c r="S18" s="29">
        <v>85.188011756210869</v>
      </c>
      <c r="T18" s="29">
        <v>340.75231036645272</v>
      </c>
      <c r="U18" s="29">
        <v>354.22848677693707</v>
      </c>
      <c r="V18" s="29">
        <v>156.04926671914714</v>
      </c>
      <c r="W18" s="29">
        <v>518.67278583002019</v>
      </c>
      <c r="X18" s="29">
        <v>339.89461979774188</v>
      </c>
      <c r="Y18" s="29">
        <v>119.76531754381982</v>
      </c>
      <c r="Z18" s="29">
        <v>41.565440001016775</v>
      </c>
      <c r="AA18" s="29">
        <v>285.88504428857937</v>
      </c>
      <c r="AB18" s="29">
        <v>79.864365242033827</v>
      </c>
      <c r="AC18" s="29">
        <v>245.61512120126747</v>
      </c>
      <c r="AD18" s="29">
        <v>1994.7481186030573</v>
      </c>
      <c r="AE18" s="29">
        <v>318.46070801345945</v>
      </c>
      <c r="AF18" s="29">
        <v>277.2320314061256</v>
      </c>
      <c r="AG18" s="29">
        <v>3188.1683611704443</v>
      </c>
      <c r="AH18" s="29">
        <v>0</v>
      </c>
      <c r="AI18" s="29">
        <v>0</v>
      </c>
      <c r="AJ18" s="29">
        <v>0</v>
      </c>
      <c r="AK18" s="29">
        <v>0</v>
      </c>
      <c r="AL18" s="29">
        <v>0</v>
      </c>
      <c r="AM18" s="29">
        <v>0</v>
      </c>
      <c r="AN18" s="29">
        <v>0</v>
      </c>
      <c r="AO18" s="29">
        <v>0</v>
      </c>
      <c r="AP18" s="29">
        <v>0</v>
      </c>
      <c r="AQ18" s="29">
        <v>0</v>
      </c>
      <c r="AR18" s="29">
        <v>0</v>
      </c>
      <c r="AS18" s="29">
        <v>0</v>
      </c>
      <c r="AT18" s="29">
        <v>0</v>
      </c>
      <c r="AU18" s="29">
        <v>0</v>
      </c>
      <c r="AV18" s="29">
        <v>0</v>
      </c>
      <c r="AW18" s="29">
        <v>0</v>
      </c>
      <c r="AX18" s="29">
        <v>0</v>
      </c>
      <c r="AY18" s="29">
        <v>0</v>
      </c>
      <c r="AZ18" s="29">
        <v>0</v>
      </c>
      <c r="BA18" s="29">
        <v>0</v>
      </c>
      <c r="BB18" s="29">
        <v>0</v>
      </c>
      <c r="BC18" s="29">
        <v>0</v>
      </c>
      <c r="BD18" s="29">
        <v>0</v>
      </c>
      <c r="BE18" s="29">
        <v>0</v>
      </c>
      <c r="BF18" s="29">
        <v>0</v>
      </c>
      <c r="BG18" s="29">
        <v>0</v>
      </c>
      <c r="BH18" s="29">
        <v>0</v>
      </c>
      <c r="BI18" s="29">
        <v>0</v>
      </c>
      <c r="BJ18" s="29">
        <v>0</v>
      </c>
      <c r="BK18" s="29">
        <v>0</v>
      </c>
      <c r="BL18" s="29">
        <v>0</v>
      </c>
      <c r="BM18" s="29">
        <v>0</v>
      </c>
      <c r="BN18" s="29">
        <v>0</v>
      </c>
      <c r="BO18" s="29">
        <v>0</v>
      </c>
      <c r="BP18" s="29">
        <v>0</v>
      </c>
      <c r="BQ18" s="29">
        <v>29139.018465924077</v>
      </c>
      <c r="BR18" s="29">
        <v>0</v>
      </c>
      <c r="BS18" s="29">
        <v>0</v>
      </c>
      <c r="BT18" s="29">
        <v>2245.6</v>
      </c>
      <c r="BU18" s="29">
        <v>1989.4570000000001</v>
      </c>
      <c r="BV18" s="29">
        <v>0</v>
      </c>
      <c r="BW18" s="29">
        <v>0</v>
      </c>
      <c r="BX18" s="29">
        <v>41720.165454640388</v>
      </c>
      <c r="BY18" s="19"/>
      <c r="BZ18" s="19"/>
      <c r="CA18" s="19"/>
      <c r="CB18" s="80"/>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row>
    <row r="19" spans="1:218" x14ac:dyDescent="0.2">
      <c r="A19" s="29" t="s">
        <v>54</v>
      </c>
      <c r="B19" s="29">
        <v>0</v>
      </c>
      <c r="C19" s="29">
        <v>0</v>
      </c>
      <c r="D19" s="29">
        <v>0</v>
      </c>
      <c r="E19" s="29">
        <v>0</v>
      </c>
      <c r="F19" s="29">
        <v>0</v>
      </c>
      <c r="G19" s="29">
        <v>0</v>
      </c>
      <c r="H19" s="29">
        <v>0</v>
      </c>
      <c r="I19" s="29">
        <v>0</v>
      </c>
      <c r="J19" s="29">
        <v>0</v>
      </c>
      <c r="K19" s="29">
        <v>0</v>
      </c>
      <c r="L19" s="29">
        <v>0</v>
      </c>
      <c r="M19" s="29">
        <v>0</v>
      </c>
      <c r="N19" s="29">
        <v>0</v>
      </c>
      <c r="O19" s="29">
        <v>0</v>
      </c>
      <c r="P19" s="29">
        <v>0</v>
      </c>
      <c r="Q19" s="29">
        <v>0</v>
      </c>
      <c r="R19" s="29">
        <v>0</v>
      </c>
      <c r="S19" s="29">
        <v>2348.755181278385</v>
      </c>
      <c r="T19" s="29">
        <v>9395.0279858179092</v>
      </c>
      <c r="U19" s="29">
        <v>9766.585421135549</v>
      </c>
      <c r="V19" s="29">
        <v>4302.5012109707704</v>
      </c>
      <c r="W19" s="29">
        <v>14300.549666456269</v>
      </c>
      <c r="X19" s="29">
        <v>9371.3802315663106</v>
      </c>
      <c r="Y19" s="29">
        <v>3302.1008979938888</v>
      </c>
      <c r="Z19" s="29">
        <v>1146.018560028034</v>
      </c>
      <c r="AA19" s="29">
        <v>7882.2590782422594</v>
      </c>
      <c r="AB19" s="29">
        <v>2201.9746416732182</v>
      </c>
      <c r="AC19" s="29">
        <v>6771.9597702635165</v>
      </c>
      <c r="AD19" s="29">
        <v>54998.055270055716</v>
      </c>
      <c r="AE19" s="29">
        <v>8780.4166637996677</v>
      </c>
      <c r="AF19" s="29">
        <v>7643.6831516260345</v>
      </c>
      <c r="AG19" s="19">
        <v>87902.356243699382</v>
      </c>
      <c r="AH19" s="29">
        <v>0</v>
      </c>
      <c r="AI19" s="29">
        <v>0</v>
      </c>
      <c r="AJ19" s="29">
        <v>0</v>
      </c>
      <c r="AK19" s="29">
        <v>0</v>
      </c>
      <c r="AL19" s="29">
        <v>0</v>
      </c>
      <c r="AM19" s="29">
        <v>0</v>
      </c>
      <c r="AN19" s="29">
        <v>0</v>
      </c>
      <c r="AO19" s="29">
        <v>0</v>
      </c>
      <c r="AP19" s="29">
        <v>0</v>
      </c>
      <c r="AQ19" s="29">
        <v>7388.3491695279527</v>
      </c>
      <c r="AR19" s="29">
        <v>4076.3226730002543</v>
      </c>
      <c r="AS19" s="29">
        <v>10323.183429157045</v>
      </c>
      <c r="AT19" s="29">
        <v>11163.415493729342</v>
      </c>
      <c r="AU19" s="29">
        <v>10686.318531523613</v>
      </c>
      <c r="AV19" s="29">
        <v>24490.009533916749</v>
      </c>
      <c r="AW19" s="29">
        <v>8587.3178565299622</v>
      </c>
      <c r="AX19" s="29">
        <v>17780.48118839473</v>
      </c>
      <c r="AY19" s="29">
        <v>13154.667685013765</v>
      </c>
      <c r="AZ19" s="29">
        <v>88498.214881789958</v>
      </c>
      <c r="BA19" s="29">
        <v>0</v>
      </c>
      <c r="BB19" s="29">
        <v>0</v>
      </c>
      <c r="BC19" s="29">
        <v>0</v>
      </c>
      <c r="BD19" s="29">
        <v>0</v>
      </c>
      <c r="BE19" s="29">
        <v>0</v>
      </c>
      <c r="BF19" s="29">
        <v>0</v>
      </c>
      <c r="BG19" s="29">
        <v>0</v>
      </c>
      <c r="BH19" s="29">
        <v>0</v>
      </c>
      <c r="BI19" s="29">
        <v>0</v>
      </c>
      <c r="BJ19" s="29">
        <v>0</v>
      </c>
      <c r="BK19" s="29">
        <v>0</v>
      </c>
      <c r="BL19" s="29">
        <v>0</v>
      </c>
      <c r="BM19" s="29">
        <v>0</v>
      </c>
      <c r="BN19" s="29">
        <v>0</v>
      </c>
      <c r="BO19" s="29">
        <v>0</v>
      </c>
      <c r="BP19" s="29">
        <v>0</v>
      </c>
      <c r="BQ19" s="29">
        <v>109450.69204239309</v>
      </c>
      <c r="BR19" s="29">
        <v>0</v>
      </c>
      <c r="BS19" s="29">
        <v>0</v>
      </c>
      <c r="BT19" s="19">
        <v>623.60200482400023</v>
      </c>
      <c r="BU19" s="19">
        <v>479.74299999999971</v>
      </c>
      <c r="BV19" s="19">
        <v>0</v>
      </c>
      <c r="BW19" s="29">
        <v>17748.3951836899</v>
      </c>
      <c r="BX19" s="19">
        <v>554564.33664809726</v>
      </c>
      <c r="BY19" s="19"/>
      <c r="BZ19" s="19"/>
      <c r="CA19" s="19"/>
      <c r="CB19" s="80"/>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row>
    <row r="20" spans="1:218" x14ac:dyDescent="0.2">
      <c r="A20" s="29" t="s">
        <v>200</v>
      </c>
      <c r="B20" s="29">
        <v>6478.4110655437198</v>
      </c>
      <c r="C20" s="29">
        <v>3815.7434725211501</v>
      </c>
      <c r="D20" s="29">
        <v>47607.656241791701</v>
      </c>
      <c r="E20" s="29">
        <v>16879.6083029123</v>
      </c>
      <c r="F20" s="29">
        <v>33342.350743688701</v>
      </c>
      <c r="G20" s="29">
        <v>11900.6778153869</v>
      </c>
      <c r="H20" s="29">
        <v>14564.624364786099</v>
      </c>
      <c r="I20" s="29">
        <v>16010.7406988077</v>
      </c>
      <c r="J20" s="29">
        <v>35699.324749403902</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0</v>
      </c>
      <c r="AL20" s="29">
        <v>0</v>
      </c>
      <c r="AM20" s="29">
        <v>0</v>
      </c>
      <c r="AN20" s="29">
        <v>0</v>
      </c>
      <c r="AO20" s="29">
        <v>0</v>
      </c>
      <c r="AP20" s="29">
        <v>0</v>
      </c>
      <c r="AQ20" s="29">
        <v>0</v>
      </c>
      <c r="AR20" s="29">
        <v>0</v>
      </c>
      <c r="AS20" s="29">
        <v>0</v>
      </c>
      <c r="AT20" s="29">
        <v>0</v>
      </c>
      <c r="AU20" s="29">
        <v>0</v>
      </c>
      <c r="AV20" s="29">
        <v>0</v>
      </c>
      <c r="AW20" s="29">
        <v>0</v>
      </c>
      <c r="AX20" s="29">
        <v>0</v>
      </c>
      <c r="AY20" s="29">
        <v>0</v>
      </c>
      <c r="AZ20" s="29">
        <v>0</v>
      </c>
      <c r="BA20" s="29">
        <v>0</v>
      </c>
      <c r="BB20" s="29">
        <v>0</v>
      </c>
      <c r="BC20" s="29">
        <v>0</v>
      </c>
      <c r="BD20" s="29">
        <v>0</v>
      </c>
      <c r="BE20" s="29">
        <v>0</v>
      </c>
      <c r="BF20" s="29">
        <v>0</v>
      </c>
      <c r="BG20" s="29">
        <v>0</v>
      </c>
      <c r="BH20" s="29">
        <v>0</v>
      </c>
      <c r="BI20" s="29">
        <v>0</v>
      </c>
      <c r="BJ20" s="29">
        <v>0</v>
      </c>
      <c r="BK20" s="29">
        <v>0</v>
      </c>
      <c r="BL20" s="29">
        <v>0</v>
      </c>
      <c r="BM20" s="29">
        <v>0</v>
      </c>
      <c r="BN20" s="29">
        <v>0</v>
      </c>
      <c r="BO20" s="29">
        <v>0</v>
      </c>
      <c r="BP20" s="29">
        <v>0</v>
      </c>
      <c r="BQ20" s="29">
        <v>0</v>
      </c>
      <c r="BR20" s="29">
        <v>0</v>
      </c>
      <c r="BS20" s="29">
        <v>0</v>
      </c>
      <c r="BT20" s="29">
        <v>0</v>
      </c>
      <c r="BU20" s="29">
        <v>0</v>
      </c>
      <c r="BV20" s="29">
        <v>0</v>
      </c>
      <c r="BW20" s="29">
        <v>0</v>
      </c>
      <c r="BX20" s="29">
        <v>186299.13745484216</v>
      </c>
      <c r="BY20" s="19"/>
      <c r="BZ20" s="19"/>
      <c r="CA20" s="19"/>
      <c r="CB20" s="80"/>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row>
    <row r="21" spans="1:218" x14ac:dyDescent="0.2">
      <c r="A21" s="29" t="s">
        <v>201</v>
      </c>
      <c r="B21" s="29">
        <v>671.88831130035601</v>
      </c>
      <c r="C21" s="29">
        <v>406.08615002130199</v>
      </c>
      <c r="D21" s="29">
        <v>4720.0151653500297</v>
      </c>
      <c r="E21" s="29">
        <v>2478.1552882272499</v>
      </c>
      <c r="F21" s="29">
        <v>3579.2192610417501</v>
      </c>
      <c r="G21" s="29">
        <v>1227.0850807673</v>
      </c>
      <c r="H21" s="29">
        <v>1464.9488838198499</v>
      </c>
      <c r="I21" s="29">
        <v>1553.3654150930599</v>
      </c>
      <c r="J21" s="29">
        <v>3736.7436998390199</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0</v>
      </c>
      <c r="AR21" s="29">
        <v>0</v>
      </c>
      <c r="AS21" s="29">
        <v>0</v>
      </c>
      <c r="AT21" s="29">
        <v>0</v>
      </c>
      <c r="AU21" s="29">
        <v>0</v>
      </c>
      <c r="AV21" s="29">
        <v>0</v>
      </c>
      <c r="AW21" s="29">
        <v>0</v>
      </c>
      <c r="AX21" s="29">
        <v>0</v>
      </c>
      <c r="AY21" s="29">
        <v>0</v>
      </c>
      <c r="AZ21" s="29">
        <v>0</v>
      </c>
      <c r="BA21" s="29">
        <v>0</v>
      </c>
      <c r="BB21" s="29">
        <v>0</v>
      </c>
      <c r="BC21" s="29">
        <v>0</v>
      </c>
      <c r="BD21" s="29">
        <v>0</v>
      </c>
      <c r="BE21" s="29">
        <v>0</v>
      </c>
      <c r="BF21" s="29">
        <v>0</v>
      </c>
      <c r="BG21" s="29">
        <v>0</v>
      </c>
      <c r="BH21" s="29">
        <v>0</v>
      </c>
      <c r="BI21" s="29">
        <v>0</v>
      </c>
      <c r="BJ21" s="29">
        <v>0</v>
      </c>
      <c r="BK21" s="29">
        <v>0</v>
      </c>
      <c r="BL21" s="29">
        <v>0</v>
      </c>
      <c r="BM21" s="29">
        <v>0</v>
      </c>
      <c r="BN21" s="29">
        <v>0</v>
      </c>
      <c r="BO21" s="29">
        <v>0</v>
      </c>
      <c r="BP21" s="29">
        <v>0</v>
      </c>
      <c r="BQ21" s="29">
        <v>0</v>
      </c>
      <c r="BR21" s="29">
        <v>0</v>
      </c>
      <c r="BS21" s="29">
        <v>0</v>
      </c>
      <c r="BT21" s="29">
        <v>0</v>
      </c>
      <c r="BU21" s="29">
        <v>0</v>
      </c>
      <c r="BV21" s="29">
        <v>0</v>
      </c>
      <c r="BW21" s="29">
        <v>0</v>
      </c>
      <c r="BX21" s="29">
        <v>19837.507255459917</v>
      </c>
      <c r="BY21" s="19"/>
      <c r="BZ21" s="19"/>
      <c r="CA21" s="19"/>
      <c r="CB21" s="80"/>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row>
    <row r="22" spans="1:218" x14ac:dyDescent="0.2">
      <c r="A22" s="29" t="s">
        <v>202</v>
      </c>
      <c r="B22" s="29">
        <v>63248.356342084597</v>
      </c>
      <c r="C22" s="29">
        <v>0</v>
      </c>
      <c r="D22" s="29">
        <v>0</v>
      </c>
      <c r="E22" s="29">
        <v>0</v>
      </c>
      <c r="F22" s="29">
        <v>0</v>
      </c>
      <c r="G22" s="29">
        <v>0</v>
      </c>
      <c r="H22" s="29">
        <v>0</v>
      </c>
      <c r="I22" s="29">
        <v>0</v>
      </c>
      <c r="J22" s="29">
        <v>0</v>
      </c>
      <c r="K22" s="29">
        <v>0</v>
      </c>
      <c r="L22" s="29">
        <v>717.29704461314202</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9">
        <v>0</v>
      </c>
      <c r="BC22" s="29">
        <v>0</v>
      </c>
      <c r="BD22" s="29">
        <v>0</v>
      </c>
      <c r="BE22" s="29">
        <v>0</v>
      </c>
      <c r="BF22" s="29">
        <v>0</v>
      </c>
      <c r="BG22" s="29">
        <v>0</v>
      </c>
      <c r="BH22" s="29">
        <v>0</v>
      </c>
      <c r="BI22" s="29">
        <v>0</v>
      </c>
      <c r="BJ22" s="29">
        <v>0</v>
      </c>
      <c r="BK22" s="29">
        <v>0</v>
      </c>
      <c r="BL22" s="29">
        <v>0</v>
      </c>
      <c r="BM22" s="29">
        <v>0</v>
      </c>
      <c r="BN22" s="29">
        <v>0</v>
      </c>
      <c r="BO22" s="29">
        <v>0</v>
      </c>
      <c r="BP22" s="29">
        <v>0</v>
      </c>
      <c r="BQ22" s="29">
        <v>0</v>
      </c>
      <c r="BR22" s="29">
        <v>0</v>
      </c>
      <c r="BS22" s="29">
        <v>0</v>
      </c>
      <c r="BT22" s="29">
        <v>0</v>
      </c>
      <c r="BU22" s="29">
        <v>0</v>
      </c>
      <c r="BV22" s="29">
        <v>0</v>
      </c>
      <c r="BW22" s="29">
        <v>0</v>
      </c>
      <c r="BX22" s="29">
        <v>63965.653386697741</v>
      </c>
      <c r="BY22" s="19"/>
      <c r="BZ22" s="19"/>
      <c r="CA22" s="19"/>
      <c r="CB22" s="80"/>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row>
    <row r="23" spans="1:218" x14ac:dyDescent="0.2">
      <c r="A23" s="29" t="s">
        <v>161</v>
      </c>
      <c r="B23" s="29">
        <v>0</v>
      </c>
      <c r="C23" s="29">
        <v>111573.644633944</v>
      </c>
      <c r="D23" s="29">
        <v>0</v>
      </c>
      <c r="E23" s="29">
        <v>0</v>
      </c>
      <c r="F23" s="29">
        <v>0</v>
      </c>
      <c r="G23" s="29">
        <v>202.90501201964699</v>
      </c>
      <c r="H23" s="29">
        <v>0</v>
      </c>
      <c r="I23" s="29">
        <v>0</v>
      </c>
      <c r="J23" s="29">
        <v>15.083614184531999</v>
      </c>
      <c r="K23" s="29">
        <v>0</v>
      </c>
      <c r="L23" s="29">
        <v>3608.1264126109299</v>
      </c>
      <c r="M23" s="29">
        <v>0</v>
      </c>
      <c r="N23" s="29">
        <v>0</v>
      </c>
      <c r="O23" s="29">
        <v>0</v>
      </c>
      <c r="P23" s="29">
        <v>338.85267797442901</v>
      </c>
      <c r="Q23" s="29">
        <v>0</v>
      </c>
      <c r="R23" s="29">
        <v>0</v>
      </c>
      <c r="S23" s="29">
        <v>0</v>
      </c>
      <c r="T23" s="29">
        <v>0</v>
      </c>
      <c r="U23" s="29">
        <v>0</v>
      </c>
      <c r="V23" s="29">
        <v>0</v>
      </c>
      <c r="W23" s="29">
        <v>0</v>
      </c>
      <c r="X23" s="29">
        <v>0</v>
      </c>
      <c r="Y23" s="29">
        <v>0</v>
      </c>
      <c r="Z23" s="29">
        <v>0</v>
      </c>
      <c r="AA23" s="29">
        <v>0</v>
      </c>
      <c r="AB23" s="29">
        <v>0</v>
      </c>
      <c r="AC23" s="29">
        <v>0</v>
      </c>
      <c r="AD23" s="29">
        <v>0</v>
      </c>
      <c r="AE23" s="29">
        <v>0</v>
      </c>
      <c r="AF23" s="29">
        <v>0</v>
      </c>
      <c r="AG23" s="29">
        <v>0</v>
      </c>
      <c r="AH23" s="29">
        <v>0</v>
      </c>
      <c r="AI23" s="29">
        <v>0</v>
      </c>
      <c r="AJ23" s="29">
        <v>0</v>
      </c>
      <c r="AK23" s="29">
        <v>0</v>
      </c>
      <c r="AL23" s="29">
        <v>0</v>
      </c>
      <c r="AM23" s="29">
        <v>0</v>
      </c>
      <c r="AN23" s="29">
        <v>0</v>
      </c>
      <c r="AO23" s="29">
        <v>0</v>
      </c>
      <c r="AP23" s="29">
        <v>0</v>
      </c>
      <c r="AQ23" s="29">
        <v>0</v>
      </c>
      <c r="AR23" s="29">
        <v>0</v>
      </c>
      <c r="AS23" s="29">
        <v>0</v>
      </c>
      <c r="AT23" s="29">
        <v>0</v>
      </c>
      <c r="AU23" s="29">
        <v>0</v>
      </c>
      <c r="AV23" s="29">
        <v>0</v>
      </c>
      <c r="AW23" s="29">
        <v>0</v>
      </c>
      <c r="AX23" s="29">
        <v>0</v>
      </c>
      <c r="AY23" s="29">
        <v>0</v>
      </c>
      <c r="AZ23" s="29">
        <v>0</v>
      </c>
      <c r="BA23" s="29">
        <v>0</v>
      </c>
      <c r="BB23" s="29">
        <v>0</v>
      </c>
      <c r="BC23" s="29">
        <v>0</v>
      </c>
      <c r="BD23" s="29">
        <v>0</v>
      </c>
      <c r="BE23" s="29">
        <v>0</v>
      </c>
      <c r="BF23" s="29">
        <v>0</v>
      </c>
      <c r="BG23" s="29">
        <v>0</v>
      </c>
      <c r="BH23" s="29">
        <v>0</v>
      </c>
      <c r="BI23" s="29">
        <v>0</v>
      </c>
      <c r="BJ23" s="29">
        <v>0</v>
      </c>
      <c r="BK23" s="29">
        <v>0</v>
      </c>
      <c r="BL23" s="29">
        <v>0</v>
      </c>
      <c r="BM23" s="29">
        <v>0</v>
      </c>
      <c r="BN23" s="29">
        <v>0</v>
      </c>
      <c r="BO23" s="29">
        <v>0</v>
      </c>
      <c r="BP23" s="29">
        <v>0</v>
      </c>
      <c r="BQ23" s="29">
        <v>0</v>
      </c>
      <c r="BR23" s="29">
        <v>0</v>
      </c>
      <c r="BS23" s="29">
        <v>0</v>
      </c>
      <c r="BT23" s="29">
        <v>0</v>
      </c>
      <c r="BU23" s="29">
        <v>0</v>
      </c>
      <c r="BV23" s="29">
        <v>0</v>
      </c>
      <c r="BW23" s="29">
        <v>0</v>
      </c>
      <c r="BX23" s="29">
        <v>115738.61235073354</v>
      </c>
      <c r="BY23" s="19"/>
      <c r="BZ23" s="19"/>
      <c r="CA23" s="19"/>
      <c r="CB23" s="80"/>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row>
    <row r="24" spans="1:218" x14ac:dyDescent="0.2">
      <c r="A24" s="29" t="s">
        <v>203</v>
      </c>
      <c r="B24" s="29">
        <v>132.84200346048999</v>
      </c>
      <c r="C24" s="29">
        <v>0</v>
      </c>
      <c r="D24" s="29">
        <v>95837.754575432293</v>
      </c>
      <c r="E24" s="29">
        <v>0</v>
      </c>
      <c r="F24" s="29">
        <v>635.962357194937</v>
      </c>
      <c r="G24" s="29">
        <v>20.472177321376101</v>
      </c>
      <c r="H24" s="29">
        <v>0</v>
      </c>
      <c r="I24" s="29">
        <v>0</v>
      </c>
      <c r="J24" s="29">
        <v>50.937113539991103</v>
      </c>
      <c r="K24" s="29">
        <v>0</v>
      </c>
      <c r="L24" s="29">
        <v>0</v>
      </c>
      <c r="M24" s="29">
        <v>2465.4017842108301</v>
      </c>
      <c r="N24" s="29">
        <v>0</v>
      </c>
      <c r="O24" s="29">
        <v>0</v>
      </c>
      <c r="P24" s="29">
        <v>5587.9939114192603</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9">
        <v>0</v>
      </c>
      <c r="BD24" s="29">
        <v>0</v>
      </c>
      <c r="BE24" s="29">
        <v>0</v>
      </c>
      <c r="BF24" s="29">
        <v>0</v>
      </c>
      <c r="BG24" s="29">
        <v>0</v>
      </c>
      <c r="BH24" s="29">
        <v>0</v>
      </c>
      <c r="BI24" s="29">
        <v>0</v>
      </c>
      <c r="BJ24" s="29">
        <v>0</v>
      </c>
      <c r="BK24" s="29">
        <v>0</v>
      </c>
      <c r="BL24" s="29">
        <v>0</v>
      </c>
      <c r="BM24" s="29">
        <v>0</v>
      </c>
      <c r="BN24" s="29">
        <v>0</v>
      </c>
      <c r="BO24" s="29">
        <v>0</v>
      </c>
      <c r="BP24" s="29">
        <v>0</v>
      </c>
      <c r="BQ24" s="29">
        <v>0</v>
      </c>
      <c r="BR24" s="29">
        <v>0</v>
      </c>
      <c r="BS24" s="29">
        <v>0</v>
      </c>
      <c r="BT24" s="29">
        <v>0</v>
      </c>
      <c r="BU24" s="29">
        <v>0</v>
      </c>
      <c r="BV24" s="29">
        <v>0</v>
      </c>
      <c r="BW24" s="29">
        <v>0</v>
      </c>
      <c r="BX24" s="29">
        <v>104731.36392257918</v>
      </c>
      <c r="BY24" s="19"/>
      <c r="BZ24" s="19"/>
      <c r="CA24" s="19"/>
      <c r="CB24" s="80"/>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row>
    <row r="25" spans="1:218" x14ac:dyDescent="0.2">
      <c r="A25" s="29" t="s">
        <v>60</v>
      </c>
      <c r="B25" s="29">
        <v>0</v>
      </c>
      <c r="C25" s="29">
        <v>0</v>
      </c>
      <c r="D25" s="29">
        <v>1.2412094083398</v>
      </c>
      <c r="E25" s="29">
        <v>32320.949689011599</v>
      </c>
      <c r="F25" s="29">
        <v>579.57964221358395</v>
      </c>
      <c r="G25" s="29">
        <v>0</v>
      </c>
      <c r="H25" s="29">
        <v>0</v>
      </c>
      <c r="I25" s="29">
        <v>7.8128079485759399</v>
      </c>
      <c r="J25" s="29">
        <v>33.162605883803003</v>
      </c>
      <c r="K25" s="29">
        <v>0</v>
      </c>
      <c r="L25" s="29">
        <v>0</v>
      </c>
      <c r="M25" s="29">
        <v>272.13297083241099</v>
      </c>
      <c r="N25" s="29">
        <v>0</v>
      </c>
      <c r="O25" s="29">
        <v>0</v>
      </c>
      <c r="P25" s="29">
        <v>1127.6017631265299</v>
      </c>
      <c r="Q25" s="29">
        <v>0</v>
      </c>
      <c r="R25" s="29">
        <v>0</v>
      </c>
      <c r="S25" s="29">
        <v>0</v>
      </c>
      <c r="T25" s="29">
        <v>0</v>
      </c>
      <c r="U25" s="29">
        <v>0</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29">
        <v>0</v>
      </c>
      <c r="BB25" s="29">
        <v>0</v>
      </c>
      <c r="BC25" s="29">
        <v>0</v>
      </c>
      <c r="BD25" s="29">
        <v>0</v>
      </c>
      <c r="BE25" s="29">
        <v>0</v>
      </c>
      <c r="BF25" s="29">
        <v>0</v>
      </c>
      <c r="BG25" s="29">
        <v>0</v>
      </c>
      <c r="BH25" s="29">
        <v>0</v>
      </c>
      <c r="BI25" s="29">
        <v>0</v>
      </c>
      <c r="BJ25" s="29">
        <v>0</v>
      </c>
      <c r="BK25" s="29">
        <v>0</v>
      </c>
      <c r="BL25" s="29">
        <v>0</v>
      </c>
      <c r="BM25" s="29">
        <v>0</v>
      </c>
      <c r="BN25" s="29">
        <v>0</v>
      </c>
      <c r="BO25" s="29">
        <v>0</v>
      </c>
      <c r="BP25" s="29">
        <v>0</v>
      </c>
      <c r="BQ25" s="29">
        <v>0</v>
      </c>
      <c r="BR25" s="29">
        <v>0</v>
      </c>
      <c r="BS25" s="29">
        <v>0</v>
      </c>
      <c r="BT25" s="29">
        <v>0</v>
      </c>
      <c r="BU25" s="29">
        <v>0</v>
      </c>
      <c r="BV25" s="29">
        <v>0</v>
      </c>
      <c r="BW25" s="29">
        <v>0</v>
      </c>
      <c r="BX25" s="29">
        <v>34342.480688424839</v>
      </c>
      <c r="BY25" s="19"/>
      <c r="BZ25" s="19"/>
      <c r="CA25" s="19"/>
      <c r="CB25" s="80"/>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row>
    <row r="26" spans="1:218" x14ac:dyDescent="0.2">
      <c r="A26" s="29" t="s">
        <v>204</v>
      </c>
      <c r="B26" s="29">
        <v>0</v>
      </c>
      <c r="C26" s="29">
        <v>0</v>
      </c>
      <c r="D26" s="29">
        <v>224.95925178591901</v>
      </c>
      <c r="E26" s="29">
        <v>633.66429959468803</v>
      </c>
      <c r="F26" s="29">
        <v>137532.604238289</v>
      </c>
      <c r="G26" s="29">
        <v>1135.96209711344</v>
      </c>
      <c r="H26" s="29">
        <v>87.446739435379101</v>
      </c>
      <c r="I26" s="29">
        <v>510.26319217467397</v>
      </c>
      <c r="J26" s="29">
        <v>1361.38453706837</v>
      </c>
      <c r="K26" s="29">
        <v>0</v>
      </c>
      <c r="L26" s="29">
        <v>0</v>
      </c>
      <c r="M26" s="29">
        <v>3407.9847968983399</v>
      </c>
      <c r="N26" s="29">
        <v>0</v>
      </c>
      <c r="O26" s="29">
        <v>0</v>
      </c>
      <c r="P26" s="29">
        <v>7282.3176680440101</v>
      </c>
      <c r="Q26" s="29">
        <v>0</v>
      </c>
      <c r="R26" s="29">
        <v>0</v>
      </c>
      <c r="S26" s="29">
        <v>0</v>
      </c>
      <c r="T26" s="29">
        <v>0</v>
      </c>
      <c r="U26" s="29">
        <v>0</v>
      </c>
      <c r="V26" s="29">
        <v>0</v>
      </c>
      <c r="W26" s="29">
        <v>0</v>
      </c>
      <c r="X26" s="29">
        <v>0</v>
      </c>
      <c r="Y26" s="29">
        <v>0</v>
      </c>
      <c r="Z26" s="29">
        <v>0</v>
      </c>
      <c r="AA26" s="29">
        <v>0</v>
      </c>
      <c r="AB26" s="29">
        <v>0</v>
      </c>
      <c r="AC26" s="29">
        <v>0</v>
      </c>
      <c r="AD26" s="29">
        <v>0</v>
      </c>
      <c r="AE26" s="29">
        <v>0</v>
      </c>
      <c r="AF26" s="29">
        <v>0</v>
      </c>
      <c r="AG26" s="29">
        <v>0</v>
      </c>
      <c r="AH26" s="29">
        <v>0</v>
      </c>
      <c r="AI26" s="29">
        <v>0</v>
      </c>
      <c r="AJ26" s="29">
        <v>0</v>
      </c>
      <c r="AK26" s="29">
        <v>0</v>
      </c>
      <c r="AL26" s="29">
        <v>0</v>
      </c>
      <c r="AM26" s="29">
        <v>0</v>
      </c>
      <c r="AN26" s="29">
        <v>0</v>
      </c>
      <c r="AO26" s="29">
        <v>0</v>
      </c>
      <c r="AP26" s="29">
        <v>0</v>
      </c>
      <c r="AQ26" s="29">
        <v>0</v>
      </c>
      <c r="AR26" s="29">
        <v>0</v>
      </c>
      <c r="AS26" s="29">
        <v>0</v>
      </c>
      <c r="AT26" s="29">
        <v>0</v>
      </c>
      <c r="AU26" s="29">
        <v>0</v>
      </c>
      <c r="AV26" s="29">
        <v>0</v>
      </c>
      <c r="AW26" s="29">
        <v>0</v>
      </c>
      <c r="AX26" s="29">
        <v>0</v>
      </c>
      <c r="AY26" s="29">
        <v>0</v>
      </c>
      <c r="AZ26" s="29">
        <v>0</v>
      </c>
      <c r="BA26" s="29">
        <v>0</v>
      </c>
      <c r="BB26" s="29">
        <v>0</v>
      </c>
      <c r="BC26" s="29">
        <v>0</v>
      </c>
      <c r="BD26" s="29">
        <v>0</v>
      </c>
      <c r="BE26" s="29">
        <v>0</v>
      </c>
      <c r="BF26" s="29">
        <v>0</v>
      </c>
      <c r="BG26" s="29">
        <v>0</v>
      </c>
      <c r="BH26" s="29">
        <v>0</v>
      </c>
      <c r="BI26" s="29">
        <v>0</v>
      </c>
      <c r="BJ26" s="29">
        <v>0</v>
      </c>
      <c r="BK26" s="29">
        <v>0</v>
      </c>
      <c r="BL26" s="29">
        <v>0</v>
      </c>
      <c r="BM26" s="29">
        <v>0</v>
      </c>
      <c r="BN26" s="29">
        <v>0</v>
      </c>
      <c r="BO26" s="29">
        <v>0</v>
      </c>
      <c r="BP26" s="29">
        <v>0</v>
      </c>
      <c r="BQ26" s="29">
        <v>0</v>
      </c>
      <c r="BR26" s="29">
        <v>0</v>
      </c>
      <c r="BS26" s="29">
        <v>0</v>
      </c>
      <c r="BT26" s="29">
        <v>0</v>
      </c>
      <c r="BU26" s="29">
        <v>0</v>
      </c>
      <c r="BV26" s="29">
        <v>0</v>
      </c>
      <c r="BW26" s="29">
        <v>0</v>
      </c>
      <c r="BX26" s="29">
        <v>152176.58682040381</v>
      </c>
      <c r="BY26" s="19"/>
      <c r="BZ26" s="19"/>
      <c r="CA26" s="19"/>
      <c r="CB26" s="80"/>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row>
    <row r="27" spans="1:218" x14ac:dyDescent="0.2">
      <c r="A27" s="29" t="s">
        <v>407</v>
      </c>
      <c r="B27" s="29">
        <v>0</v>
      </c>
      <c r="C27" s="29">
        <v>0</v>
      </c>
      <c r="D27" s="29">
        <v>0</v>
      </c>
      <c r="E27" s="29">
        <v>5.9733686266614496</v>
      </c>
      <c r="F27" s="29">
        <v>691.74827714337596</v>
      </c>
      <c r="G27" s="29">
        <v>113454.136749493</v>
      </c>
      <c r="H27" s="29">
        <v>1963.4574653146999</v>
      </c>
      <c r="I27" s="29">
        <v>1385.04247404646</v>
      </c>
      <c r="J27" s="29">
        <v>477.60545010311398</v>
      </c>
      <c r="K27" s="29">
        <v>0</v>
      </c>
      <c r="L27" s="29">
        <v>0</v>
      </c>
      <c r="M27" s="29">
        <v>410.85743344355598</v>
      </c>
      <c r="N27" s="29">
        <v>0</v>
      </c>
      <c r="O27" s="29">
        <v>0</v>
      </c>
      <c r="P27" s="29">
        <v>4988.4927968358597</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9">
        <v>0</v>
      </c>
      <c r="BC27" s="29">
        <v>0</v>
      </c>
      <c r="BD27" s="29">
        <v>0</v>
      </c>
      <c r="BE27" s="29">
        <v>0</v>
      </c>
      <c r="BF27" s="29">
        <v>0</v>
      </c>
      <c r="BG27" s="29">
        <v>0</v>
      </c>
      <c r="BH27" s="29">
        <v>0</v>
      </c>
      <c r="BI27" s="29">
        <v>0</v>
      </c>
      <c r="BJ27" s="29">
        <v>0</v>
      </c>
      <c r="BK27" s="29">
        <v>0</v>
      </c>
      <c r="BL27" s="29">
        <v>0</v>
      </c>
      <c r="BM27" s="29">
        <v>0</v>
      </c>
      <c r="BN27" s="29">
        <v>0</v>
      </c>
      <c r="BO27" s="29">
        <v>0</v>
      </c>
      <c r="BP27" s="29">
        <v>0</v>
      </c>
      <c r="BQ27" s="29">
        <v>0</v>
      </c>
      <c r="BR27" s="29">
        <v>0</v>
      </c>
      <c r="BS27" s="29">
        <v>0</v>
      </c>
      <c r="BT27" s="29">
        <v>0</v>
      </c>
      <c r="BU27" s="29">
        <v>0</v>
      </c>
      <c r="BV27" s="29">
        <v>0</v>
      </c>
      <c r="BW27" s="29">
        <v>0</v>
      </c>
      <c r="BX27" s="29">
        <v>123377.31401500673</v>
      </c>
      <c r="BY27" s="19"/>
      <c r="BZ27" s="19"/>
      <c r="CA27" s="19"/>
      <c r="CB27" s="80"/>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row>
    <row r="28" spans="1:218" x14ac:dyDescent="0.2">
      <c r="A28" s="29" t="s">
        <v>163</v>
      </c>
      <c r="B28" s="29">
        <v>0</v>
      </c>
      <c r="C28" s="29">
        <v>0</v>
      </c>
      <c r="D28" s="29">
        <v>0</v>
      </c>
      <c r="E28" s="29">
        <v>0</v>
      </c>
      <c r="F28" s="29">
        <v>29.204513457669101</v>
      </c>
      <c r="G28" s="29">
        <v>777.80514527399703</v>
      </c>
      <c r="H28" s="29">
        <v>26419.505528609901</v>
      </c>
      <c r="I28" s="29">
        <v>555.94561905332296</v>
      </c>
      <c r="J28" s="29">
        <v>397.18912431563399</v>
      </c>
      <c r="K28" s="29">
        <v>0</v>
      </c>
      <c r="L28" s="29">
        <v>0</v>
      </c>
      <c r="M28" s="29">
        <v>595.75065169685797</v>
      </c>
      <c r="N28" s="29">
        <v>0</v>
      </c>
      <c r="O28" s="29">
        <v>0</v>
      </c>
      <c r="P28" s="29">
        <v>1127.49470651754</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0</v>
      </c>
      <c r="BA28" s="29">
        <v>0</v>
      </c>
      <c r="BB28" s="29">
        <v>0</v>
      </c>
      <c r="BC28" s="29">
        <v>0</v>
      </c>
      <c r="BD28" s="29">
        <v>0</v>
      </c>
      <c r="BE28" s="29">
        <v>0</v>
      </c>
      <c r="BF28" s="29">
        <v>0</v>
      </c>
      <c r="BG28" s="29">
        <v>0</v>
      </c>
      <c r="BH28" s="29">
        <v>0</v>
      </c>
      <c r="BI28" s="29">
        <v>0</v>
      </c>
      <c r="BJ28" s="29">
        <v>0</v>
      </c>
      <c r="BK28" s="29">
        <v>0</v>
      </c>
      <c r="BL28" s="29">
        <v>0</v>
      </c>
      <c r="BM28" s="29">
        <v>0</v>
      </c>
      <c r="BN28" s="29">
        <v>0</v>
      </c>
      <c r="BO28" s="29">
        <v>0</v>
      </c>
      <c r="BP28" s="29">
        <v>0</v>
      </c>
      <c r="BQ28" s="29">
        <v>0</v>
      </c>
      <c r="BR28" s="29">
        <v>0</v>
      </c>
      <c r="BS28" s="29">
        <v>0</v>
      </c>
      <c r="BT28" s="29">
        <v>0</v>
      </c>
      <c r="BU28" s="29">
        <v>0</v>
      </c>
      <c r="BV28" s="29">
        <v>0</v>
      </c>
      <c r="BW28" s="29">
        <v>0</v>
      </c>
      <c r="BX28" s="29">
        <v>29902.895288924923</v>
      </c>
      <c r="BY28" s="19"/>
      <c r="BZ28" s="19"/>
      <c r="CA28" s="19"/>
      <c r="CB28" s="80"/>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row>
    <row r="29" spans="1:218" x14ac:dyDescent="0.2">
      <c r="A29" s="29" t="s">
        <v>205</v>
      </c>
      <c r="B29" s="29">
        <v>0</v>
      </c>
      <c r="C29" s="29">
        <v>0</v>
      </c>
      <c r="D29" s="29">
        <v>0</v>
      </c>
      <c r="E29" s="29">
        <v>325.19142948220201</v>
      </c>
      <c r="F29" s="29">
        <v>73.371527964364304</v>
      </c>
      <c r="G29" s="29">
        <v>812.91428496890899</v>
      </c>
      <c r="H29" s="29">
        <v>929.09210256974097</v>
      </c>
      <c r="I29" s="29">
        <v>70725.973732349798</v>
      </c>
      <c r="J29" s="29">
        <v>667.53883658465099</v>
      </c>
      <c r="K29" s="29">
        <v>0</v>
      </c>
      <c r="L29" s="29">
        <v>0</v>
      </c>
      <c r="M29" s="29">
        <v>2414.6107599833899</v>
      </c>
      <c r="N29" s="29">
        <v>0</v>
      </c>
      <c r="O29" s="29">
        <v>0</v>
      </c>
      <c r="P29" s="29">
        <v>2201.2164465686901</v>
      </c>
      <c r="Q29" s="29">
        <v>0</v>
      </c>
      <c r="R29" s="29">
        <v>0</v>
      </c>
      <c r="S29" s="29">
        <v>0</v>
      </c>
      <c r="T29" s="29">
        <v>0</v>
      </c>
      <c r="U29" s="29">
        <v>0</v>
      </c>
      <c r="V29" s="29">
        <v>0</v>
      </c>
      <c r="W29" s="29">
        <v>0</v>
      </c>
      <c r="X29" s="29">
        <v>0</v>
      </c>
      <c r="Y29" s="29">
        <v>0</v>
      </c>
      <c r="Z29" s="29">
        <v>0</v>
      </c>
      <c r="AA29" s="29">
        <v>0</v>
      </c>
      <c r="AB29" s="29">
        <v>0</v>
      </c>
      <c r="AC29" s="29">
        <v>0</v>
      </c>
      <c r="AD29" s="29">
        <v>0</v>
      </c>
      <c r="AE29" s="29">
        <v>0</v>
      </c>
      <c r="AF29" s="29">
        <v>0</v>
      </c>
      <c r="AG29" s="29">
        <v>0</v>
      </c>
      <c r="AH29" s="29">
        <v>0</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0</v>
      </c>
      <c r="BA29" s="29">
        <v>0</v>
      </c>
      <c r="BB29" s="29">
        <v>0</v>
      </c>
      <c r="BC29" s="29">
        <v>0</v>
      </c>
      <c r="BD29" s="29">
        <v>0</v>
      </c>
      <c r="BE29" s="29">
        <v>0</v>
      </c>
      <c r="BF29" s="29">
        <v>0</v>
      </c>
      <c r="BG29" s="29">
        <v>0</v>
      </c>
      <c r="BH29" s="29">
        <v>0</v>
      </c>
      <c r="BI29" s="29">
        <v>0</v>
      </c>
      <c r="BJ29" s="29">
        <v>0</v>
      </c>
      <c r="BK29" s="29">
        <v>0</v>
      </c>
      <c r="BL29" s="29">
        <v>0</v>
      </c>
      <c r="BM29" s="29">
        <v>0</v>
      </c>
      <c r="BN29" s="29">
        <v>0</v>
      </c>
      <c r="BO29" s="29">
        <v>0</v>
      </c>
      <c r="BP29" s="29">
        <v>0</v>
      </c>
      <c r="BQ29" s="29">
        <v>0</v>
      </c>
      <c r="BR29" s="29">
        <v>0</v>
      </c>
      <c r="BS29" s="29">
        <v>0</v>
      </c>
      <c r="BT29" s="29">
        <v>0</v>
      </c>
      <c r="BU29" s="29">
        <v>0</v>
      </c>
      <c r="BV29" s="29">
        <v>0</v>
      </c>
      <c r="BW29" s="29">
        <v>0</v>
      </c>
      <c r="BX29" s="29">
        <v>78149.909120471741</v>
      </c>
      <c r="BY29" s="19"/>
      <c r="BZ29" s="19"/>
      <c r="CA29" s="19"/>
      <c r="CB29" s="80"/>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row>
    <row r="30" spans="1:218" x14ac:dyDescent="0.2">
      <c r="A30" s="29" t="s">
        <v>164</v>
      </c>
      <c r="B30" s="29">
        <v>0</v>
      </c>
      <c r="C30" s="29">
        <v>0</v>
      </c>
      <c r="D30" s="29">
        <v>0</v>
      </c>
      <c r="E30" s="29">
        <v>316.99031398199003</v>
      </c>
      <c r="F30" s="29">
        <v>1918.0820659790099</v>
      </c>
      <c r="G30" s="29">
        <v>137.71743600325101</v>
      </c>
      <c r="H30" s="29">
        <v>712.74461889804002</v>
      </c>
      <c r="I30" s="29">
        <v>186.61511167651</v>
      </c>
      <c r="J30" s="29">
        <v>91963.819157749007</v>
      </c>
      <c r="K30" s="29">
        <v>0</v>
      </c>
      <c r="L30" s="29">
        <v>0</v>
      </c>
      <c r="M30" s="29">
        <v>719.05853357779904</v>
      </c>
      <c r="N30" s="29">
        <v>0</v>
      </c>
      <c r="O30" s="29">
        <v>0</v>
      </c>
      <c r="P30" s="29">
        <v>4079.5390571343501</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0</v>
      </c>
      <c r="AR30" s="29">
        <v>0</v>
      </c>
      <c r="AS30" s="29">
        <v>0</v>
      </c>
      <c r="AT30" s="29">
        <v>0</v>
      </c>
      <c r="AU30" s="29">
        <v>0</v>
      </c>
      <c r="AV30" s="29">
        <v>0</v>
      </c>
      <c r="AW30" s="29">
        <v>0</v>
      </c>
      <c r="AX30" s="29">
        <v>0</v>
      </c>
      <c r="AY30" s="29">
        <v>0</v>
      </c>
      <c r="AZ30" s="29">
        <v>0</v>
      </c>
      <c r="BA30" s="29">
        <v>0</v>
      </c>
      <c r="BB30" s="29">
        <v>0</v>
      </c>
      <c r="BC30" s="29">
        <v>0</v>
      </c>
      <c r="BD30" s="29">
        <v>0</v>
      </c>
      <c r="BE30" s="29">
        <v>0</v>
      </c>
      <c r="BF30" s="29">
        <v>0</v>
      </c>
      <c r="BG30" s="29">
        <v>0</v>
      </c>
      <c r="BH30" s="29">
        <v>0</v>
      </c>
      <c r="BI30" s="29">
        <v>0</v>
      </c>
      <c r="BJ30" s="29">
        <v>0</v>
      </c>
      <c r="BK30" s="29">
        <v>0</v>
      </c>
      <c r="BL30" s="29">
        <v>0</v>
      </c>
      <c r="BM30" s="29">
        <v>0</v>
      </c>
      <c r="BN30" s="29">
        <v>0</v>
      </c>
      <c r="BO30" s="29">
        <v>0</v>
      </c>
      <c r="BP30" s="29">
        <v>0</v>
      </c>
      <c r="BQ30" s="29">
        <v>0</v>
      </c>
      <c r="BR30" s="29">
        <v>0</v>
      </c>
      <c r="BS30" s="29">
        <v>0</v>
      </c>
      <c r="BT30" s="29">
        <v>0</v>
      </c>
      <c r="BU30" s="29">
        <v>0</v>
      </c>
      <c r="BV30" s="29">
        <v>0</v>
      </c>
      <c r="BW30" s="29">
        <v>0</v>
      </c>
      <c r="BX30" s="29">
        <v>100034.56629499995</v>
      </c>
      <c r="BY30" s="19"/>
      <c r="BZ30" s="19"/>
      <c r="CA30" s="19"/>
      <c r="CB30" s="80"/>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row>
    <row r="31" spans="1:218" x14ac:dyDescent="0.2">
      <c r="A31" s="29" t="s">
        <v>165</v>
      </c>
      <c r="B31" s="29">
        <v>0</v>
      </c>
      <c r="C31" s="29">
        <v>0</v>
      </c>
      <c r="D31" s="29">
        <v>0</v>
      </c>
      <c r="E31" s="29">
        <v>0</v>
      </c>
      <c r="F31" s="29">
        <v>0</v>
      </c>
      <c r="G31" s="29">
        <v>0</v>
      </c>
      <c r="H31" s="29">
        <v>0</v>
      </c>
      <c r="I31" s="29">
        <v>0</v>
      </c>
      <c r="J31" s="29">
        <v>0</v>
      </c>
      <c r="K31" s="29">
        <v>44861.888537418599</v>
      </c>
      <c r="L31" s="29">
        <v>1050.0535343552799</v>
      </c>
      <c r="M31" s="29">
        <v>0</v>
      </c>
      <c r="N31" s="29">
        <v>0</v>
      </c>
      <c r="O31" s="29">
        <v>0</v>
      </c>
      <c r="P31" s="29">
        <v>38.983402888821701</v>
      </c>
      <c r="Q31" s="29">
        <v>0</v>
      </c>
      <c r="R31" s="29">
        <v>0</v>
      </c>
      <c r="S31" s="29">
        <v>0</v>
      </c>
      <c r="T31" s="29">
        <v>0</v>
      </c>
      <c r="U31" s="29">
        <v>0</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29">
        <v>0</v>
      </c>
      <c r="BB31" s="29">
        <v>0</v>
      </c>
      <c r="BC31" s="29">
        <v>0</v>
      </c>
      <c r="BD31" s="29">
        <v>0</v>
      </c>
      <c r="BE31" s="29">
        <v>0</v>
      </c>
      <c r="BF31" s="29">
        <v>0</v>
      </c>
      <c r="BG31" s="29">
        <v>0</v>
      </c>
      <c r="BH31" s="29">
        <v>0</v>
      </c>
      <c r="BI31" s="29">
        <v>0</v>
      </c>
      <c r="BJ31" s="29">
        <v>0</v>
      </c>
      <c r="BK31" s="29">
        <v>0</v>
      </c>
      <c r="BL31" s="29">
        <v>0</v>
      </c>
      <c r="BM31" s="29">
        <v>0</v>
      </c>
      <c r="BN31" s="29">
        <v>0</v>
      </c>
      <c r="BO31" s="29">
        <v>0</v>
      </c>
      <c r="BP31" s="29">
        <v>0</v>
      </c>
      <c r="BQ31" s="29">
        <v>0</v>
      </c>
      <c r="BR31" s="29">
        <v>0</v>
      </c>
      <c r="BS31" s="29">
        <v>0</v>
      </c>
      <c r="BT31" s="29">
        <v>0</v>
      </c>
      <c r="BU31" s="29">
        <v>0</v>
      </c>
      <c r="BV31" s="29">
        <v>0</v>
      </c>
      <c r="BW31" s="29">
        <v>0</v>
      </c>
      <c r="BX31" s="29">
        <v>45950.925474662698</v>
      </c>
      <c r="BY31" s="19"/>
      <c r="BZ31" s="19"/>
      <c r="CA31" s="19"/>
      <c r="CB31" s="80"/>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row>
    <row r="32" spans="1:218" x14ac:dyDescent="0.2">
      <c r="A32" s="29" t="s">
        <v>206</v>
      </c>
      <c r="B32" s="29">
        <v>0</v>
      </c>
      <c r="C32" s="29">
        <v>0</v>
      </c>
      <c r="D32" s="29">
        <v>0</v>
      </c>
      <c r="E32" s="29">
        <v>0</v>
      </c>
      <c r="F32" s="29">
        <v>0</v>
      </c>
      <c r="G32" s="29">
        <v>0</v>
      </c>
      <c r="H32" s="29">
        <v>0</v>
      </c>
      <c r="I32" s="29">
        <v>0</v>
      </c>
      <c r="J32" s="29">
        <v>0</v>
      </c>
      <c r="K32" s="29">
        <v>0</v>
      </c>
      <c r="L32" s="29">
        <v>87550.941169676007</v>
      </c>
      <c r="M32" s="29">
        <v>100.978985367607</v>
      </c>
      <c r="N32" s="29">
        <v>0</v>
      </c>
      <c r="O32" s="29">
        <v>0</v>
      </c>
      <c r="P32" s="29">
        <v>842.76336018667405</v>
      </c>
      <c r="Q32" s="29">
        <v>0</v>
      </c>
      <c r="R32" s="29">
        <v>0</v>
      </c>
      <c r="S32" s="29">
        <v>0</v>
      </c>
      <c r="T32" s="29">
        <v>0</v>
      </c>
      <c r="U32" s="29">
        <v>0</v>
      </c>
      <c r="V32" s="29">
        <v>0</v>
      </c>
      <c r="W32" s="29">
        <v>0</v>
      </c>
      <c r="X32" s="29">
        <v>0</v>
      </c>
      <c r="Y32" s="29">
        <v>0</v>
      </c>
      <c r="Z32" s="29">
        <v>0</v>
      </c>
      <c r="AA32" s="29">
        <v>0</v>
      </c>
      <c r="AB32" s="29">
        <v>0</v>
      </c>
      <c r="AC32" s="29">
        <v>0</v>
      </c>
      <c r="AD32" s="29">
        <v>0</v>
      </c>
      <c r="AE32" s="29">
        <v>0</v>
      </c>
      <c r="AF32" s="29">
        <v>0</v>
      </c>
      <c r="AG32" s="29">
        <v>0</v>
      </c>
      <c r="AH32" s="29">
        <v>0</v>
      </c>
      <c r="AI32" s="29">
        <v>0</v>
      </c>
      <c r="AJ32" s="29">
        <v>0</v>
      </c>
      <c r="AK32" s="29">
        <v>0</v>
      </c>
      <c r="AL32" s="29">
        <v>0</v>
      </c>
      <c r="AM32" s="29">
        <v>0</v>
      </c>
      <c r="AN32" s="29">
        <v>0</v>
      </c>
      <c r="AO32" s="29">
        <v>0</v>
      </c>
      <c r="AP32" s="29">
        <v>0</v>
      </c>
      <c r="AQ32" s="29">
        <v>0</v>
      </c>
      <c r="AR32" s="29">
        <v>0</v>
      </c>
      <c r="AS32" s="29">
        <v>0</v>
      </c>
      <c r="AT32" s="29">
        <v>0</v>
      </c>
      <c r="AU32" s="29">
        <v>0</v>
      </c>
      <c r="AV32" s="29">
        <v>0</v>
      </c>
      <c r="AW32" s="29">
        <v>0</v>
      </c>
      <c r="AX32" s="29">
        <v>0</v>
      </c>
      <c r="AY32" s="29">
        <v>0</v>
      </c>
      <c r="AZ32" s="29">
        <v>0</v>
      </c>
      <c r="BA32" s="29">
        <v>0</v>
      </c>
      <c r="BB32" s="29">
        <v>0</v>
      </c>
      <c r="BC32" s="29">
        <v>0</v>
      </c>
      <c r="BD32" s="29">
        <v>0</v>
      </c>
      <c r="BE32" s="29">
        <v>0</v>
      </c>
      <c r="BF32" s="29">
        <v>0</v>
      </c>
      <c r="BG32" s="29">
        <v>0</v>
      </c>
      <c r="BH32" s="29">
        <v>0</v>
      </c>
      <c r="BI32" s="29">
        <v>0</v>
      </c>
      <c r="BJ32" s="29">
        <v>0</v>
      </c>
      <c r="BK32" s="29">
        <v>0</v>
      </c>
      <c r="BL32" s="29">
        <v>0</v>
      </c>
      <c r="BM32" s="29">
        <v>0</v>
      </c>
      <c r="BN32" s="29">
        <v>0</v>
      </c>
      <c r="BO32" s="29">
        <v>0</v>
      </c>
      <c r="BP32" s="29">
        <v>0</v>
      </c>
      <c r="BQ32" s="29">
        <v>0</v>
      </c>
      <c r="BR32" s="29">
        <v>0</v>
      </c>
      <c r="BS32" s="29">
        <v>0</v>
      </c>
      <c r="BT32" s="29">
        <v>0</v>
      </c>
      <c r="BU32" s="29">
        <v>0</v>
      </c>
      <c r="BV32" s="29">
        <v>0</v>
      </c>
      <c r="BW32" s="29">
        <v>0</v>
      </c>
      <c r="BX32" s="29">
        <v>88494.683515230281</v>
      </c>
      <c r="BY32" s="19"/>
      <c r="BZ32" s="19"/>
      <c r="CA32" s="19"/>
      <c r="CB32" s="80"/>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row>
    <row r="33" spans="1:218" x14ac:dyDescent="0.2">
      <c r="A33" s="29" t="s">
        <v>166</v>
      </c>
      <c r="B33" s="29">
        <v>0</v>
      </c>
      <c r="C33" s="29">
        <v>0</v>
      </c>
      <c r="D33" s="29">
        <v>0</v>
      </c>
      <c r="E33" s="29">
        <v>0</v>
      </c>
      <c r="F33" s="29">
        <v>0</v>
      </c>
      <c r="G33" s="29">
        <v>0</v>
      </c>
      <c r="H33" s="29">
        <v>0</v>
      </c>
      <c r="I33" s="29">
        <v>0</v>
      </c>
      <c r="J33" s="29">
        <v>0</v>
      </c>
      <c r="K33" s="29">
        <v>0</v>
      </c>
      <c r="L33" s="29">
        <v>0</v>
      </c>
      <c r="M33" s="29">
        <v>355854.81731490901</v>
      </c>
      <c r="N33" s="29">
        <v>0</v>
      </c>
      <c r="O33" s="29">
        <v>0</v>
      </c>
      <c r="P33" s="29">
        <v>3905.65920021078</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0</v>
      </c>
      <c r="BA33" s="29">
        <v>0</v>
      </c>
      <c r="BB33" s="29">
        <v>0</v>
      </c>
      <c r="BC33" s="29">
        <v>0</v>
      </c>
      <c r="BD33" s="29">
        <v>0</v>
      </c>
      <c r="BE33" s="29">
        <v>0</v>
      </c>
      <c r="BF33" s="29">
        <v>0</v>
      </c>
      <c r="BG33" s="29">
        <v>0</v>
      </c>
      <c r="BH33" s="29">
        <v>0</v>
      </c>
      <c r="BI33" s="29">
        <v>0</v>
      </c>
      <c r="BJ33" s="29">
        <v>0</v>
      </c>
      <c r="BK33" s="29">
        <v>0</v>
      </c>
      <c r="BL33" s="29">
        <v>0</v>
      </c>
      <c r="BM33" s="29">
        <v>0</v>
      </c>
      <c r="BN33" s="29">
        <v>0</v>
      </c>
      <c r="BO33" s="29">
        <v>0</v>
      </c>
      <c r="BP33" s="29">
        <v>0</v>
      </c>
      <c r="BQ33" s="29">
        <v>0</v>
      </c>
      <c r="BR33" s="29">
        <v>0</v>
      </c>
      <c r="BS33" s="29">
        <v>0</v>
      </c>
      <c r="BT33" s="29">
        <v>0</v>
      </c>
      <c r="BU33" s="29">
        <v>0</v>
      </c>
      <c r="BV33" s="29">
        <v>0</v>
      </c>
      <c r="BW33" s="29">
        <v>0</v>
      </c>
      <c r="BX33" s="29">
        <v>359760.47651511978</v>
      </c>
      <c r="BY33" s="19"/>
      <c r="BZ33" s="19"/>
      <c r="CA33" s="19"/>
      <c r="CB33" s="80"/>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row>
    <row r="34" spans="1:218" x14ac:dyDescent="0.2">
      <c r="A34" s="29" t="s">
        <v>662</v>
      </c>
      <c r="B34" s="29">
        <v>0</v>
      </c>
      <c r="C34" s="29">
        <v>0</v>
      </c>
      <c r="D34" s="29">
        <v>0</v>
      </c>
      <c r="E34" s="29">
        <v>0</v>
      </c>
      <c r="F34" s="29">
        <v>0</v>
      </c>
      <c r="G34" s="29">
        <v>0</v>
      </c>
      <c r="H34" s="29">
        <v>0</v>
      </c>
      <c r="I34" s="29">
        <v>0</v>
      </c>
      <c r="J34" s="29">
        <v>0</v>
      </c>
      <c r="K34" s="29">
        <v>0</v>
      </c>
      <c r="L34" s="29">
        <v>0</v>
      </c>
      <c r="M34" s="29">
        <v>0</v>
      </c>
      <c r="N34" s="29">
        <v>60357.81255860324</v>
      </c>
      <c r="O34" s="29">
        <v>0</v>
      </c>
      <c r="P34" s="29">
        <v>0</v>
      </c>
      <c r="Q34" s="29">
        <v>0</v>
      </c>
      <c r="R34" s="29">
        <v>0</v>
      </c>
      <c r="S34" s="29">
        <v>0</v>
      </c>
      <c r="T34" s="29">
        <v>0</v>
      </c>
      <c r="U34" s="29">
        <v>0</v>
      </c>
      <c r="V34" s="29">
        <v>0</v>
      </c>
      <c r="W34" s="29">
        <v>0</v>
      </c>
      <c r="X34" s="29">
        <v>0</v>
      </c>
      <c r="Y34" s="29">
        <v>0</v>
      </c>
      <c r="Z34" s="29">
        <v>0</v>
      </c>
      <c r="AA34" s="29">
        <v>0</v>
      </c>
      <c r="AB34" s="29">
        <v>0</v>
      </c>
      <c r="AC34" s="29">
        <v>0</v>
      </c>
      <c r="AD34" s="29">
        <v>0</v>
      </c>
      <c r="AE34" s="29">
        <v>0</v>
      </c>
      <c r="AF34" s="29">
        <v>0</v>
      </c>
      <c r="AG34" s="29">
        <v>0</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0</v>
      </c>
      <c r="BA34" s="29">
        <v>0</v>
      </c>
      <c r="BB34" s="29">
        <v>0</v>
      </c>
      <c r="BC34" s="29">
        <v>0</v>
      </c>
      <c r="BD34" s="29">
        <v>0</v>
      </c>
      <c r="BE34" s="29">
        <v>0</v>
      </c>
      <c r="BF34" s="29">
        <v>0</v>
      </c>
      <c r="BG34" s="29">
        <v>0</v>
      </c>
      <c r="BH34" s="29">
        <v>0</v>
      </c>
      <c r="BI34" s="29">
        <v>0</v>
      </c>
      <c r="BJ34" s="29">
        <v>0</v>
      </c>
      <c r="BK34" s="29">
        <v>0</v>
      </c>
      <c r="BL34" s="29">
        <v>0</v>
      </c>
      <c r="BM34" s="29">
        <v>0</v>
      </c>
      <c r="BN34" s="29">
        <v>0</v>
      </c>
      <c r="BO34" s="29">
        <v>0</v>
      </c>
      <c r="BP34" s="29">
        <v>0</v>
      </c>
      <c r="BQ34" s="29">
        <v>0</v>
      </c>
      <c r="BR34" s="29">
        <v>0</v>
      </c>
      <c r="BS34" s="29">
        <v>0</v>
      </c>
      <c r="BT34" s="29">
        <v>0</v>
      </c>
      <c r="BU34" s="29">
        <v>0</v>
      </c>
      <c r="BV34" s="29">
        <v>0</v>
      </c>
      <c r="BW34" s="29">
        <v>0</v>
      </c>
      <c r="BX34" s="29">
        <v>60357.81255860324</v>
      </c>
      <c r="BY34" s="19"/>
      <c r="BZ34" s="19"/>
      <c r="CA34" s="19"/>
      <c r="CB34" s="80"/>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row>
    <row r="35" spans="1:218" x14ac:dyDescent="0.2">
      <c r="A35" s="29" t="s">
        <v>664</v>
      </c>
      <c r="B35" s="29">
        <v>0</v>
      </c>
      <c r="C35" s="29">
        <v>0</v>
      </c>
      <c r="D35" s="29">
        <v>0</v>
      </c>
      <c r="E35" s="29">
        <v>0</v>
      </c>
      <c r="F35" s="29">
        <v>0</v>
      </c>
      <c r="G35" s="29">
        <v>0</v>
      </c>
      <c r="H35" s="29">
        <v>0</v>
      </c>
      <c r="I35" s="29">
        <v>0</v>
      </c>
      <c r="J35" s="29">
        <v>0</v>
      </c>
      <c r="K35" s="29">
        <v>0</v>
      </c>
      <c r="L35" s="29">
        <v>0</v>
      </c>
      <c r="M35" s="29">
        <v>0</v>
      </c>
      <c r="N35" s="29">
        <v>0</v>
      </c>
      <c r="O35" s="29">
        <v>41720.16545464041</v>
      </c>
      <c r="P35" s="29">
        <v>0</v>
      </c>
      <c r="Q35" s="29">
        <v>0</v>
      </c>
      <c r="R35" s="29">
        <v>0</v>
      </c>
      <c r="S35" s="29">
        <v>0</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0</v>
      </c>
      <c r="AR35" s="29">
        <v>0</v>
      </c>
      <c r="AS35" s="29">
        <v>0</v>
      </c>
      <c r="AT35" s="29">
        <v>0</v>
      </c>
      <c r="AU35" s="29">
        <v>0</v>
      </c>
      <c r="AV35" s="29">
        <v>0</v>
      </c>
      <c r="AW35" s="29">
        <v>0</v>
      </c>
      <c r="AX35" s="29">
        <v>0</v>
      </c>
      <c r="AY35" s="29">
        <v>0</v>
      </c>
      <c r="AZ35" s="29">
        <v>0</v>
      </c>
      <c r="BA35" s="29">
        <v>0</v>
      </c>
      <c r="BB35" s="29">
        <v>0</v>
      </c>
      <c r="BC35" s="29">
        <v>0</v>
      </c>
      <c r="BD35" s="29">
        <v>0</v>
      </c>
      <c r="BE35" s="29">
        <v>0</v>
      </c>
      <c r="BF35" s="29">
        <v>0</v>
      </c>
      <c r="BG35" s="29">
        <v>0</v>
      </c>
      <c r="BH35" s="29">
        <v>0</v>
      </c>
      <c r="BI35" s="29">
        <v>0</v>
      </c>
      <c r="BJ35" s="29">
        <v>0</v>
      </c>
      <c r="BK35" s="29">
        <v>0</v>
      </c>
      <c r="BL35" s="29">
        <v>0</v>
      </c>
      <c r="BM35" s="29">
        <v>0</v>
      </c>
      <c r="BN35" s="29">
        <v>0</v>
      </c>
      <c r="BO35" s="29">
        <v>0</v>
      </c>
      <c r="BP35" s="29">
        <v>0</v>
      </c>
      <c r="BQ35" s="29">
        <v>0</v>
      </c>
      <c r="BR35" s="29">
        <v>0</v>
      </c>
      <c r="BS35" s="29">
        <v>0</v>
      </c>
      <c r="BT35" s="29">
        <v>0</v>
      </c>
      <c r="BU35" s="29">
        <v>0</v>
      </c>
      <c r="BV35" s="29">
        <v>0</v>
      </c>
      <c r="BW35" s="29">
        <v>0</v>
      </c>
      <c r="BX35" s="29">
        <v>41720.16545464041</v>
      </c>
      <c r="BY35" s="19"/>
      <c r="BZ35" s="19"/>
      <c r="CA35" s="19"/>
      <c r="CB35" s="80"/>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row>
    <row r="36" spans="1:218" x14ac:dyDescent="0.2">
      <c r="A36" s="29" t="s">
        <v>58</v>
      </c>
      <c r="B36" s="29">
        <v>0</v>
      </c>
      <c r="C36" s="29">
        <v>0</v>
      </c>
      <c r="D36" s="29">
        <v>0</v>
      </c>
      <c r="E36" s="29">
        <v>0</v>
      </c>
      <c r="F36" s="29">
        <v>0</v>
      </c>
      <c r="G36" s="29">
        <v>0</v>
      </c>
      <c r="H36" s="29">
        <v>0</v>
      </c>
      <c r="I36" s="29">
        <v>0</v>
      </c>
      <c r="J36" s="29">
        <v>0</v>
      </c>
      <c r="K36" s="29">
        <v>0</v>
      </c>
      <c r="L36" s="29">
        <v>0</v>
      </c>
      <c r="M36" s="29">
        <v>485.43096598833699</v>
      </c>
      <c r="N36" s="29">
        <v>0</v>
      </c>
      <c r="O36" s="29">
        <v>0</v>
      </c>
      <c r="P36" s="29">
        <v>479781.90272836474</v>
      </c>
      <c r="Q36" s="29">
        <v>0</v>
      </c>
      <c r="R36" s="29">
        <v>0</v>
      </c>
      <c r="S36" s="29">
        <v>0</v>
      </c>
      <c r="T36" s="29">
        <v>0</v>
      </c>
      <c r="U36" s="29">
        <v>0</v>
      </c>
      <c r="V36" s="29">
        <v>0</v>
      </c>
      <c r="W36" s="29">
        <v>0</v>
      </c>
      <c r="X36" s="29">
        <v>0</v>
      </c>
      <c r="Y36" s="29">
        <v>0</v>
      </c>
      <c r="Z36" s="29">
        <v>0</v>
      </c>
      <c r="AA36" s="29">
        <v>0</v>
      </c>
      <c r="AB36" s="29">
        <v>0</v>
      </c>
      <c r="AC36" s="29">
        <v>0</v>
      </c>
      <c r="AD36" s="29">
        <v>0</v>
      </c>
      <c r="AE36" s="29">
        <v>0</v>
      </c>
      <c r="AF36" s="29">
        <v>0</v>
      </c>
      <c r="AG36" s="29">
        <v>0</v>
      </c>
      <c r="AH36" s="29">
        <v>0</v>
      </c>
      <c r="AI36" s="29">
        <v>0</v>
      </c>
      <c r="AJ36" s="29">
        <v>0</v>
      </c>
      <c r="AK36" s="29">
        <v>0</v>
      </c>
      <c r="AL36" s="29">
        <v>0</v>
      </c>
      <c r="AM36" s="29">
        <v>0</v>
      </c>
      <c r="AN36" s="29">
        <v>0</v>
      </c>
      <c r="AO36" s="29">
        <v>0</v>
      </c>
      <c r="AP36" s="29">
        <v>0</v>
      </c>
      <c r="AQ36" s="29">
        <v>0</v>
      </c>
      <c r="AR36" s="29">
        <v>0</v>
      </c>
      <c r="AS36" s="29">
        <v>0</v>
      </c>
      <c r="AT36" s="29">
        <v>0</v>
      </c>
      <c r="AU36" s="29">
        <v>0</v>
      </c>
      <c r="AV36" s="29">
        <v>0</v>
      </c>
      <c r="AW36" s="29">
        <v>0</v>
      </c>
      <c r="AX36" s="29">
        <v>0</v>
      </c>
      <c r="AY36" s="29">
        <v>0</v>
      </c>
      <c r="AZ36" s="29">
        <v>0</v>
      </c>
      <c r="BA36" s="29">
        <v>0</v>
      </c>
      <c r="BB36" s="29">
        <v>0</v>
      </c>
      <c r="BC36" s="29">
        <v>0</v>
      </c>
      <c r="BD36" s="29">
        <v>0</v>
      </c>
      <c r="BE36" s="29">
        <v>0</v>
      </c>
      <c r="BF36" s="29">
        <v>0</v>
      </c>
      <c r="BG36" s="29">
        <v>0</v>
      </c>
      <c r="BH36" s="29">
        <v>0</v>
      </c>
      <c r="BI36" s="29">
        <v>0</v>
      </c>
      <c r="BJ36" s="29">
        <v>0</v>
      </c>
      <c r="BK36" s="29">
        <v>0</v>
      </c>
      <c r="BL36" s="29">
        <v>0</v>
      </c>
      <c r="BM36" s="29">
        <v>0</v>
      </c>
      <c r="BN36" s="29">
        <v>0</v>
      </c>
      <c r="BO36" s="29">
        <v>0</v>
      </c>
      <c r="BP36" s="29">
        <v>0</v>
      </c>
      <c r="BQ36" s="29">
        <v>0</v>
      </c>
      <c r="BR36" s="29">
        <v>0</v>
      </c>
      <c r="BS36" s="29">
        <v>0</v>
      </c>
      <c r="BT36" s="29">
        <v>0</v>
      </c>
      <c r="BU36" s="29">
        <v>0</v>
      </c>
      <c r="BV36" s="29">
        <v>0</v>
      </c>
      <c r="BW36" s="29">
        <v>0</v>
      </c>
      <c r="BX36" s="29">
        <v>480267.33369435306</v>
      </c>
      <c r="BY36" s="19"/>
      <c r="BZ36" s="19"/>
      <c r="CA36" s="19"/>
      <c r="CB36" s="80"/>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row>
    <row r="37" spans="1:218" x14ac:dyDescent="0.2">
      <c r="A37" s="29" t="s">
        <v>504</v>
      </c>
      <c r="B37" s="29">
        <v>0</v>
      </c>
      <c r="C37" s="29">
        <v>0</v>
      </c>
      <c r="D37" s="29">
        <v>0</v>
      </c>
      <c r="E37" s="29">
        <v>0</v>
      </c>
      <c r="F37" s="29">
        <v>0</v>
      </c>
      <c r="G37" s="29">
        <v>0</v>
      </c>
      <c r="H37" s="29">
        <v>0</v>
      </c>
      <c r="I37" s="29">
        <v>0</v>
      </c>
      <c r="J37" s="29">
        <v>0</v>
      </c>
      <c r="K37" s="29">
        <v>0</v>
      </c>
      <c r="L37" s="29">
        <v>0</v>
      </c>
      <c r="M37" s="29">
        <v>0</v>
      </c>
      <c r="N37" s="29">
        <v>0</v>
      </c>
      <c r="O37" s="29">
        <v>0</v>
      </c>
      <c r="P37" s="29">
        <v>0</v>
      </c>
      <c r="Q37" s="29">
        <v>0</v>
      </c>
      <c r="R37" s="29">
        <v>0</v>
      </c>
      <c r="S37" s="19">
        <v>15016.213954751553</v>
      </c>
      <c r="T37" s="19">
        <v>32480.47455100837</v>
      </c>
      <c r="U37" s="19">
        <v>10614.060075091396</v>
      </c>
      <c r="V37" s="19">
        <v>1952.3412726869567</v>
      </c>
      <c r="W37" s="19">
        <v>17389.837427506725</v>
      </c>
      <c r="X37" s="19">
        <v>18270.468092311436</v>
      </c>
      <c r="Y37" s="19">
        <v>1714.2075809204305</v>
      </c>
      <c r="Z37" s="19">
        <v>5674.4459718009884</v>
      </c>
      <c r="AA37" s="19">
        <v>11416.876895400384</v>
      </c>
      <c r="AB37" s="19">
        <v>16355.256799305602</v>
      </c>
      <c r="AC37" s="19">
        <v>7377.8287030248775</v>
      </c>
      <c r="AD37" s="19">
        <v>72107.162729278294</v>
      </c>
      <c r="AE37" s="19">
        <v>5816.64800159889</v>
      </c>
      <c r="AF37" s="29">
        <v>11170.332367260538</v>
      </c>
      <c r="AG37" s="19">
        <v>100532.99130534484</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0</v>
      </c>
      <c r="BA37" s="29">
        <v>0</v>
      </c>
      <c r="BB37" s="29">
        <v>0</v>
      </c>
      <c r="BC37" s="29">
        <v>0</v>
      </c>
      <c r="BD37" s="29">
        <v>0</v>
      </c>
      <c r="BE37" s="29">
        <v>0</v>
      </c>
      <c r="BF37" s="29">
        <v>0</v>
      </c>
      <c r="BG37" s="29">
        <v>0</v>
      </c>
      <c r="BH37" s="29">
        <v>0</v>
      </c>
      <c r="BI37" s="29">
        <v>0</v>
      </c>
      <c r="BJ37" s="29">
        <v>0</v>
      </c>
      <c r="BK37" s="29">
        <v>0</v>
      </c>
      <c r="BL37" s="29">
        <v>0</v>
      </c>
      <c r="BM37" s="29">
        <v>0</v>
      </c>
      <c r="BN37" s="29">
        <v>0</v>
      </c>
      <c r="BO37" s="29">
        <v>0</v>
      </c>
      <c r="BP37" s="29">
        <v>0</v>
      </c>
      <c r="BQ37" s="29">
        <v>0</v>
      </c>
      <c r="BR37" s="29">
        <v>0</v>
      </c>
      <c r="BS37" s="29">
        <v>0</v>
      </c>
      <c r="BT37" s="29">
        <v>0</v>
      </c>
      <c r="BU37" s="29">
        <v>0</v>
      </c>
      <c r="BV37" s="29">
        <v>0</v>
      </c>
      <c r="BW37" s="29">
        <v>13905.1454061487</v>
      </c>
      <c r="BX37" s="29">
        <v>341794.29113343998</v>
      </c>
      <c r="BY37" s="19"/>
      <c r="BZ37" s="19"/>
      <c r="CA37" s="19"/>
      <c r="CB37" s="80"/>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row>
    <row r="38" spans="1:218" x14ac:dyDescent="0.2">
      <c r="A38" s="22" t="s">
        <v>507</v>
      </c>
      <c r="B38" s="29">
        <v>0</v>
      </c>
      <c r="C38" s="29">
        <v>0</v>
      </c>
      <c r="D38" s="29">
        <v>0</v>
      </c>
      <c r="E38" s="29">
        <v>0</v>
      </c>
      <c r="F38" s="29">
        <v>0</v>
      </c>
      <c r="G38" s="29">
        <v>0</v>
      </c>
      <c r="H38" s="29">
        <v>0</v>
      </c>
      <c r="I38" s="29">
        <v>0</v>
      </c>
      <c r="J38" s="29">
        <v>0</v>
      </c>
      <c r="K38" s="29">
        <v>0</v>
      </c>
      <c r="L38" s="29">
        <v>0</v>
      </c>
      <c r="M38" s="29">
        <v>0</v>
      </c>
      <c r="N38" s="29">
        <v>0</v>
      </c>
      <c r="O38" s="29">
        <v>0</v>
      </c>
      <c r="P38" s="29">
        <v>0</v>
      </c>
      <c r="Q38" s="29">
        <v>0</v>
      </c>
      <c r="R38" s="29">
        <v>0</v>
      </c>
      <c r="S38" s="19">
        <v>2444.499946122347</v>
      </c>
      <c r="T38" s="19">
        <v>2824.3890913920295</v>
      </c>
      <c r="U38" s="19">
        <v>3351.8084447657038</v>
      </c>
      <c r="V38" s="19">
        <v>266.22835536640309</v>
      </c>
      <c r="W38" s="19">
        <v>1719.8740312918744</v>
      </c>
      <c r="X38" s="19">
        <v>1806.9693717670634</v>
      </c>
      <c r="Y38" s="19">
        <v>34.983828182049592</v>
      </c>
      <c r="Z38" s="19">
        <v>236.43524882504153</v>
      </c>
      <c r="AA38" s="19">
        <v>1411.0746724652163</v>
      </c>
      <c r="AB38" s="19">
        <v>681.4690333044</v>
      </c>
      <c r="AC38" s="19">
        <v>641.55032200216283</v>
      </c>
      <c r="AD38" s="19">
        <v>19167.726801453711</v>
      </c>
      <c r="AE38" s="19">
        <v>437.81221517411035</v>
      </c>
      <c r="AF38" s="29">
        <v>831.84320883080966</v>
      </c>
      <c r="AG38" s="19">
        <v>7486.5888794772864</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29">
        <v>0</v>
      </c>
      <c r="BB38" s="29">
        <v>0</v>
      </c>
      <c r="BC38" s="29">
        <v>0</v>
      </c>
      <c r="BD38" s="29">
        <v>0</v>
      </c>
      <c r="BE38" s="29">
        <v>0</v>
      </c>
      <c r="BF38" s="29">
        <v>0</v>
      </c>
      <c r="BG38" s="29">
        <v>0</v>
      </c>
      <c r="BH38" s="29">
        <v>0</v>
      </c>
      <c r="BI38" s="29">
        <v>0</v>
      </c>
      <c r="BJ38" s="29">
        <v>0</v>
      </c>
      <c r="BK38" s="29">
        <v>0</v>
      </c>
      <c r="BL38" s="29">
        <v>0</v>
      </c>
      <c r="BM38" s="29">
        <v>0</v>
      </c>
      <c r="BN38" s="29">
        <v>0</v>
      </c>
      <c r="BO38" s="29">
        <v>0</v>
      </c>
      <c r="BP38" s="29">
        <v>0</v>
      </c>
      <c r="BQ38" s="29">
        <v>0</v>
      </c>
      <c r="BR38" s="29">
        <v>0</v>
      </c>
      <c r="BS38" s="29">
        <v>0</v>
      </c>
      <c r="BT38" s="29">
        <v>0</v>
      </c>
      <c r="BU38" s="29">
        <v>0</v>
      </c>
      <c r="BV38" s="29">
        <v>0</v>
      </c>
      <c r="BW38" s="29">
        <v>1245.9000000000001</v>
      </c>
      <c r="BX38" s="29">
        <v>44589.153450420206</v>
      </c>
      <c r="BY38" s="19"/>
      <c r="BZ38" s="19"/>
      <c r="CA38" s="19"/>
      <c r="CB38" s="80"/>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row>
    <row r="39" spans="1:218" x14ac:dyDescent="0.2">
      <c r="A39" s="29" t="s">
        <v>167</v>
      </c>
      <c r="B39" s="29">
        <v>0</v>
      </c>
      <c r="C39" s="29">
        <v>0</v>
      </c>
      <c r="D39" s="29">
        <v>0</v>
      </c>
      <c r="E39" s="29">
        <v>0</v>
      </c>
      <c r="F39" s="29">
        <v>0</v>
      </c>
      <c r="G39" s="29">
        <v>0</v>
      </c>
      <c r="H39" s="29">
        <v>0</v>
      </c>
      <c r="I39" s="29">
        <v>0</v>
      </c>
      <c r="J39" s="29">
        <v>0</v>
      </c>
      <c r="K39" s="29">
        <v>0</v>
      </c>
      <c r="L39" s="29">
        <v>0</v>
      </c>
      <c r="M39" s="29">
        <v>0</v>
      </c>
      <c r="N39" s="29">
        <v>0</v>
      </c>
      <c r="O39" s="29">
        <v>0</v>
      </c>
      <c r="P39" s="29">
        <v>0</v>
      </c>
      <c r="Q39" s="29">
        <v>0</v>
      </c>
      <c r="R39" s="29">
        <v>0</v>
      </c>
      <c r="S39" s="29">
        <v>3456.1307629170501</v>
      </c>
      <c r="T39" s="29">
        <v>0</v>
      </c>
      <c r="U39" s="29">
        <v>0</v>
      </c>
      <c r="V39" s="29">
        <v>0</v>
      </c>
      <c r="W39" s="29">
        <v>0</v>
      </c>
      <c r="X39" s="29">
        <v>0</v>
      </c>
      <c r="Y39" s="29">
        <v>0</v>
      </c>
      <c r="Z39" s="29">
        <v>0</v>
      </c>
      <c r="AA39" s="29">
        <v>0</v>
      </c>
      <c r="AB39" s="29">
        <v>0</v>
      </c>
      <c r="AC39" s="29">
        <v>0</v>
      </c>
      <c r="AD39" s="29">
        <v>0</v>
      </c>
      <c r="AE39" s="19">
        <v>0</v>
      </c>
      <c r="AF39" s="29">
        <v>0</v>
      </c>
      <c r="AG39" s="1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0</v>
      </c>
      <c r="BB39" s="29">
        <v>0</v>
      </c>
      <c r="BC39" s="29">
        <v>0</v>
      </c>
      <c r="BD39" s="29">
        <v>0</v>
      </c>
      <c r="BE39" s="29">
        <v>0</v>
      </c>
      <c r="BF39" s="29">
        <v>0</v>
      </c>
      <c r="BG39" s="29">
        <v>0</v>
      </c>
      <c r="BH39" s="29">
        <v>0</v>
      </c>
      <c r="BI39" s="29">
        <v>0</v>
      </c>
      <c r="BJ39" s="29">
        <v>0</v>
      </c>
      <c r="BK39" s="29">
        <v>0</v>
      </c>
      <c r="BL39" s="29">
        <v>0</v>
      </c>
      <c r="BM39" s="29">
        <v>0</v>
      </c>
      <c r="BN39" s="29">
        <v>0</v>
      </c>
      <c r="BO39" s="29">
        <v>0</v>
      </c>
      <c r="BP39" s="29">
        <v>0</v>
      </c>
      <c r="BQ39" s="29">
        <v>0</v>
      </c>
      <c r="BR39" s="29">
        <v>0</v>
      </c>
      <c r="BS39" s="29">
        <v>0</v>
      </c>
      <c r="BT39" s="29">
        <v>0</v>
      </c>
      <c r="BU39" s="29">
        <v>0</v>
      </c>
      <c r="BV39" s="29">
        <v>0</v>
      </c>
      <c r="BW39" s="29">
        <v>0</v>
      </c>
      <c r="BX39" s="29">
        <v>3456.1307629170501</v>
      </c>
      <c r="BY39" s="19"/>
      <c r="BZ39" s="19"/>
      <c r="CA39" s="19"/>
      <c r="CB39" s="80"/>
      <c r="CC39" s="19"/>
      <c r="CD39" s="19"/>
      <c r="CE39" s="19"/>
      <c r="CF39" s="19"/>
      <c r="CG39" s="19"/>
      <c r="CH39" s="19"/>
      <c r="CI39" s="19"/>
      <c r="CJ39" s="19"/>
      <c r="CK39" s="19"/>
      <c r="CL39" s="19"/>
      <c r="CM39" s="19"/>
      <c r="CN39" s="19"/>
      <c r="CO39" s="2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row>
    <row r="40" spans="1:218" x14ac:dyDescent="0.2">
      <c r="A40" s="29" t="s">
        <v>207</v>
      </c>
      <c r="B40" s="29">
        <v>0</v>
      </c>
      <c r="C40" s="29">
        <v>0</v>
      </c>
      <c r="D40" s="29">
        <v>0</v>
      </c>
      <c r="E40" s="29">
        <v>0</v>
      </c>
      <c r="F40" s="29">
        <v>0</v>
      </c>
      <c r="G40" s="29">
        <v>0</v>
      </c>
      <c r="H40" s="29">
        <v>0</v>
      </c>
      <c r="I40" s="29">
        <v>0</v>
      </c>
      <c r="J40" s="29">
        <v>0</v>
      </c>
      <c r="K40" s="29">
        <v>0</v>
      </c>
      <c r="L40" s="29">
        <v>0</v>
      </c>
      <c r="M40" s="29">
        <v>0</v>
      </c>
      <c r="N40" s="29">
        <v>0</v>
      </c>
      <c r="O40" s="29">
        <v>0</v>
      </c>
      <c r="P40" s="29">
        <v>0</v>
      </c>
      <c r="Q40" s="29">
        <v>0</v>
      </c>
      <c r="R40" s="29">
        <v>0</v>
      </c>
      <c r="S40" s="29">
        <v>5778.4814807337598</v>
      </c>
      <c r="T40" s="29">
        <v>10195.676275916299</v>
      </c>
      <c r="U40" s="29">
        <v>3520.4571006610599</v>
      </c>
      <c r="V40" s="29">
        <v>2880.7053472757302</v>
      </c>
      <c r="W40" s="29">
        <v>2052.5295617974102</v>
      </c>
      <c r="X40" s="29">
        <v>4659.8217913938797</v>
      </c>
      <c r="Y40" s="29">
        <v>607.86649787727799</v>
      </c>
      <c r="Z40" s="29">
        <v>934.43028318211896</v>
      </c>
      <c r="AA40" s="29">
        <v>2853.73373796337</v>
      </c>
      <c r="AB40" s="29">
        <v>1161.2936555368401</v>
      </c>
      <c r="AC40" s="29">
        <v>8483.0101071225999</v>
      </c>
      <c r="AD40" s="29">
        <v>21620.5915751721</v>
      </c>
      <c r="AE40" s="19">
        <v>2379.9876350990321</v>
      </c>
      <c r="AF40" s="29">
        <v>1094.7943121455548</v>
      </c>
      <c r="AG40" s="19">
        <v>26275.063491493314</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0</v>
      </c>
      <c r="BB40" s="29">
        <v>0</v>
      </c>
      <c r="BC40" s="29">
        <v>0</v>
      </c>
      <c r="BD40" s="29">
        <v>0</v>
      </c>
      <c r="BE40" s="29">
        <v>0</v>
      </c>
      <c r="BF40" s="29">
        <v>0</v>
      </c>
      <c r="BG40" s="29">
        <v>0</v>
      </c>
      <c r="BH40" s="29">
        <v>0</v>
      </c>
      <c r="BI40" s="29">
        <v>0</v>
      </c>
      <c r="BJ40" s="29">
        <v>0</v>
      </c>
      <c r="BK40" s="29">
        <v>0</v>
      </c>
      <c r="BL40" s="29">
        <v>0</v>
      </c>
      <c r="BM40" s="29">
        <v>0</v>
      </c>
      <c r="BN40" s="29">
        <v>0</v>
      </c>
      <c r="BO40" s="29">
        <v>0</v>
      </c>
      <c r="BP40" s="29">
        <v>0</v>
      </c>
      <c r="BQ40" s="29">
        <v>0</v>
      </c>
      <c r="BR40" s="29">
        <v>0</v>
      </c>
      <c r="BS40" s="29">
        <v>0</v>
      </c>
      <c r="BT40" s="29">
        <v>0</v>
      </c>
      <c r="BU40" s="29">
        <v>0</v>
      </c>
      <c r="BV40" s="29">
        <v>0</v>
      </c>
      <c r="BW40" s="29">
        <v>653.40993747742402</v>
      </c>
      <c r="BX40" s="29">
        <v>95151.852790847799</v>
      </c>
      <c r="BY40" s="19"/>
      <c r="BZ40" s="19"/>
      <c r="CA40" s="19"/>
      <c r="CB40" s="80"/>
      <c r="CC40" s="19"/>
      <c r="CD40" s="19"/>
      <c r="CE40" s="19"/>
      <c r="CF40" s="19"/>
      <c r="CG40" s="19"/>
      <c r="CH40" s="19"/>
      <c r="CI40" s="19"/>
      <c r="CJ40" s="19"/>
      <c r="CK40" s="19"/>
      <c r="CL40" s="19"/>
      <c r="CM40" s="19"/>
      <c r="CN40" s="19"/>
      <c r="CO40" s="2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row>
    <row r="41" spans="1:218" x14ac:dyDescent="0.2">
      <c r="A41" s="29" t="s">
        <v>208</v>
      </c>
      <c r="B41" s="29">
        <v>0</v>
      </c>
      <c r="C41" s="29">
        <v>0</v>
      </c>
      <c r="D41" s="29">
        <v>0</v>
      </c>
      <c r="E41" s="29">
        <v>0</v>
      </c>
      <c r="F41" s="29">
        <v>0</v>
      </c>
      <c r="G41" s="29">
        <v>0</v>
      </c>
      <c r="H41" s="29">
        <v>0</v>
      </c>
      <c r="I41" s="29">
        <v>0</v>
      </c>
      <c r="J41" s="29">
        <v>0</v>
      </c>
      <c r="K41" s="29">
        <v>0</v>
      </c>
      <c r="L41" s="29">
        <v>0</v>
      </c>
      <c r="M41" s="29">
        <v>0</v>
      </c>
      <c r="N41" s="29">
        <v>0</v>
      </c>
      <c r="O41" s="29">
        <v>0</v>
      </c>
      <c r="P41" s="29">
        <v>0</v>
      </c>
      <c r="Q41" s="29">
        <v>0</v>
      </c>
      <c r="R41" s="29">
        <v>0</v>
      </c>
      <c r="S41" s="29">
        <v>806.31980462339402</v>
      </c>
      <c r="T41" s="29">
        <v>5998.0737269110696</v>
      </c>
      <c r="U41" s="29">
        <v>1194.63175739129</v>
      </c>
      <c r="V41" s="29">
        <v>443.04201978376199</v>
      </c>
      <c r="W41" s="29">
        <v>936.20964074743802</v>
      </c>
      <c r="X41" s="29">
        <v>1039.6049648455901</v>
      </c>
      <c r="Y41" s="29">
        <v>289.86394520327502</v>
      </c>
      <c r="Z41" s="29">
        <v>386.89053381842803</v>
      </c>
      <c r="AA41" s="29">
        <v>1322.3493096667901</v>
      </c>
      <c r="AB41" s="29">
        <v>1214.91626750823</v>
      </c>
      <c r="AC41" s="29">
        <v>1057.6779309329199</v>
      </c>
      <c r="AD41" s="29">
        <v>14670.023954582901</v>
      </c>
      <c r="AE41" s="19">
        <v>12219.224271769279</v>
      </c>
      <c r="AF41" s="29">
        <v>5132.074194143097</v>
      </c>
      <c r="AG41" s="19">
        <v>59018.853232645619</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0</v>
      </c>
      <c r="BA41" s="29">
        <v>0</v>
      </c>
      <c r="BB41" s="29">
        <v>0</v>
      </c>
      <c r="BC41" s="29">
        <v>0</v>
      </c>
      <c r="BD41" s="29">
        <v>0</v>
      </c>
      <c r="BE41" s="29">
        <v>0</v>
      </c>
      <c r="BF41" s="29">
        <v>0</v>
      </c>
      <c r="BG41" s="29">
        <v>0</v>
      </c>
      <c r="BH41" s="29">
        <v>0</v>
      </c>
      <c r="BI41" s="29">
        <v>0</v>
      </c>
      <c r="BJ41" s="29">
        <v>0</v>
      </c>
      <c r="BK41" s="29">
        <v>0</v>
      </c>
      <c r="BL41" s="29">
        <v>0</v>
      </c>
      <c r="BM41" s="29">
        <v>0</v>
      </c>
      <c r="BN41" s="29">
        <v>0</v>
      </c>
      <c r="BO41" s="29">
        <v>0</v>
      </c>
      <c r="BP41" s="29">
        <v>0</v>
      </c>
      <c r="BQ41" s="29">
        <v>0</v>
      </c>
      <c r="BR41" s="29">
        <v>0</v>
      </c>
      <c r="BS41" s="29">
        <v>0</v>
      </c>
      <c r="BT41" s="29">
        <v>0</v>
      </c>
      <c r="BU41" s="29">
        <v>0</v>
      </c>
      <c r="BV41" s="29">
        <v>0</v>
      </c>
      <c r="BW41" s="29">
        <v>388.27937376528899</v>
      </c>
      <c r="BX41" s="29">
        <v>106118.03492833837</v>
      </c>
      <c r="BY41" s="19"/>
      <c r="BZ41" s="19"/>
      <c r="CA41" s="19"/>
      <c r="CB41" s="80"/>
      <c r="CC41" s="19"/>
      <c r="CD41" s="19"/>
      <c r="CE41" s="19"/>
      <c r="CF41" s="19"/>
      <c r="CG41" s="19"/>
      <c r="CH41" s="19"/>
      <c r="CI41" s="19"/>
      <c r="CJ41" s="19"/>
      <c r="CK41" s="19"/>
      <c r="CL41" s="19"/>
      <c r="CM41" s="19"/>
      <c r="CN41" s="19"/>
      <c r="CO41" s="2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row>
    <row r="42" spans="1:218" x14ac:dyDescent="0.2">
      <c r="A42" s="29" t="s">
        <v>209</v>
      </c>
      <c r="B42" s="29">
        <v>0</v>
      </c>
      <c r="C42" s="29">
        <v>0</v>
      </c>
      <c r="D42" s="29">
        <v>0</v>
      </c>
      <c r="E42" s="29">
        <v>0</v>
      </c>
      <c r="F42" s="29">
        <v>0</v>
      </c>
      <c r="G42" s="29">
        <v>0</v>
      </c>
      <c r="H42" s="29">
        <v>0</v>
      </c>
      <c r="I42" s="29">
        <v>0</v>
      </c>
      <c r="J42" s="29">
        <v>0</v>
      </c>
      <c r="K42" s="29">
        <v>0</v>
      </c>
      <c r="L42" s="29">
        <v>0</v>
      </c>
      <c r="M42" s="29">
        <v>0</v>
      </c>
      <c r="N42" s="29">
        <v>0</v>
      </c>
      <c r="O42" s="29">
        <v>0</v>
      </c>
      <c r="P42" s="29">
        <v>0</v>
      </c>
      <c r="Q42" s="29">
        <v>0</v>
      </c>
      <c r="R42" s="29">
        <v>0</v>
      </c>
      <c r="S42" s="29">
        <v>2551.87172339573</v>
      </c>
      <c r="T42" s="29">
        <v>892.66547655379895</v>
      </c>
      <c r="U42" s="29">
        <v>1225.8792495410401</v>
      </c>
      <c r="V42" s="29">
        <v>2524.5742412087302</v>
      </c>
      <c r="W42" s="29">
        <v>794.58318799259405</v>
      </c>
      <c r="X42" s="29">
        <v>1240.01207226468</v>
      </c>
      <c r="Y42" s="29">
        <v>372.321034397186</v>
      </c>
      <c r="Z42" s="29">
        <v>644.87100908760794</v>
      </c>
      <c r="AA42" s="29">
        <v>2286.13483381059</v>
      </c>
      <c r="AB42" s="29">
        <v>242.29152449409901</v>
      </c>
      <c r="AC42" s="29">
        <v>2709.7259750575799</v>
      </c>
      <c r="AD42" s="29">
        <v>5565.4525278749898</v>
      </c>
      <c r="AE42" s="19">
        <v>519.96462369219921</v>
      </c>
      <c r="AF42" s="29">
        <v>239.18372689841163</v>
      </c>
      <c r="AG42" s="19">
        <v>5740.4094455618788</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0</v>
      </c>
      <c r="BA42" s="29">
        <v>0</v>
      </c>
      <c r="BB42" s="29">
        <v>0</v>
      </c>
      <c r="BC42" s="29">
        <v>0</v>
      </c>
      <c r="BD42" s="29">
        <v>0</v>
      </c>
      <c r="BE42" s="29">
        <v>0</v>
      </c>
      <c r="BF42" s="29">
        <v>0</v>
      </c>
      <c r="BG42" s="29">
        <v>0</v>
      </c>
      <c r="BH42" s="29">
        <v>0</v>
      </c>
      <c r="BI42" s="29">
        <v>0</v>
      </c>
      <c r="BJ42" s="29">
        <v>0</v>
      </c>
      <c r="BK42" s="29">
        <v>0</v>
      </c>
      <c r="BL42" s="29">
        <v>0</v>
      </c>
      <c r="BM42" s="29">
        <v>0</v>
      </c>
      <c r="BN42" s="29">
        <v>0</v>
      </c>
      <c r="BO42" s="29">
        <v>0</v>
      </c>
      <c r="BP42" s="29">
        <v>0</v>
      </c>
      <c r="BQ42" s="29">
        <v>0</v>
      </c>
      <c r="BR42" s="29">
        <v>0</v>
      </c>
      <c r="BS42" s="29">
        <v>0</v>
      </c>
      <c r="BT42" s="29">
        <v>0</v>
      </c>
      <c r="BU42" s="29">
        <v>0</v>
      </c>
      <c r="BV42" s="29">
        <v>0</v>
      </c>
      <c r="BW42" s="29">
        <v>369.37579647444602</v>
      </c>
      <c r="BX42" s="29">
        <v>27919.316448305566</v>
      </c>
      <c r="BY42" s="19"/>
      <c r="BZ42" s="19"/>
      <c r="CA42" s="19"/>
      <c r="CB42" s="80"/>
      <c r="CC42" s="19"/>
      <c r="CD42" s="19"/>
      <c r="CE42" s="19"/>
      <c r="CF42" s="19"/>
      <c r="CG42" s="19"/>
      <c r="CH42" s="19"/>
      <c r="CI42" s="19"/>
      <c r="CJ42" s="19"/>
      <c r="CK42" s="19"/>
      <c r="CL42" s="19"/>
      <c r="CM42" s="19"/>
      <c r="CN42" s="19"/>
      <c r="CO42" s="2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c r="HJ42" s="19"/>
    </row>
    <row r="43" spans="1:218" x14ac:dyDescent="0.2">
      <c r="A43" s="29" t="s">
        <v>210</v>
      </c>
      <c r="B43" s="29">
        <v>0</v>
      </c>
      <c r="C43" s="29">
        <v>0</v>
      </c>
      <c r="D43" s="29">
        <v>0</v>
      </c>
      <c r="E43" s="29">
        <v>0</v>
      </c>
      <c r="F43" s="29">
        <v>0</v>
      </c>
      <c r="G43" s="29">
        <v>0</v>
      </c>
      <c r="H43" s="29">
        <v>0</v>
      </c>
      <c r="I43" s="29">
        <v>0</v>
      </c>
      <c r="J43" s="29">
        <v>0</v>
      </c>
      <c r="K43" s="29">
        <v>0</v>
      </c>
      <c r="L43" s="29">
        <v>0</v>
      </c>
      <c r="M43" s="29">
        <v>0</v>
      </c>
      <c r="N43" s="29">
        <v>0</v>
      </c>
      <c r="O43" s="29">
        <v>0</v>
      </c>
      <c r="P43" s="29">
        <v>0</v>
      </c>
      <c r="Q43" s="29">
        <v>0</v>
      </c>
      <c r="R43" s="29">
        <v>0</v>
      </c>
      <c r="S43" s="29">
        <v>66.866977371616997</v>
      </c>
      <c r="T43" s="29">
        <v>130.65008152823901</v>
      </c>
      <c r="U43" s="29">
        <v>903.01592210915601</v>
      </c>
      <c r="V43" s="29">
        <v>1444.72044830041</v>
      </c>
      <c r="W43" s="29">
        <v>969.99414896250005</v>
      </c>
      <c r="X43" s="29">
        <v>619.73645814843599</v>
      </c>
      <c r="Y43" s="29">
        <v>314.41799613272502</v>
      </c>
      <c r="Z43" s="29">
        <v>603.26429033384397</v>
      </c>
      <c r="AA43" s="29">
        <v>1348.9075880975399</v>
      </c>
      <c r="AB43" s="29">
        <v>280.83291899596298</v>
      </c>
      <c r="AC43" s="29">
        <v>891.894067280282</v>
      </c>
      <c r="AD43" s="29">
        <v>7830.0473960606796</v>
      </c>
      <c r="AE43" s="19">
        <v>3949.4739921856321</v>
      </c>
      <c r="AF43" s="29">
        <v>2280.8212304872027</v>
      </c>
      <c r="AG43" s="19">
        <v>18453.917228487368</v>
      </c>
      <c r="AH43" s="29">
        <v>0</v>
      </c>
      <c r="AI43" s="29">
        <v>0</v>
      </c>
      <c r="AJ43" s="29">
        <v>0</v>
      </c>
      <c r="AK43" s="29">
        <v>0</v>
      </c>
      <c r="AL43" s="29">
        <v>0</v>
      </c>
      <c r="AM43" s="29">
        <v>0</v>
      </c>
      <c r="AN43" s="29">
        <v>0</v>
      </c>
      <c r="AO43" s="29">
        <v>0</v>
      </c>
      <c r="AP43" s="29">
        <v>0</v>
      </c>
      <c r="AQ43" s="29">
        <v>0</v>
      </c>
      <c r="AR43" s="29">
        <v>0</v>
      </c>
      <c r="AS43" s="29">
        <v>0</v>
      </c>
      <c r="AT43" s="29">
        <v>0</v>
      </c>
      <c r="AU43" s="29">
        <v>0</v>
      </c>
      <c r="AV43" s="29">
        <v>0</v>
      </c>
      <c r="AW43" s="29">
        <v>0</v>
      </c>
      <c r="AX43" s="29">
        <v>0</v>
      </c>
      <c r="AY43" s="29">
        <v>0</v>
      </c>
      <c r="AZ43" s="29">
        <v>0</v>
      </c>
      <c r="BA43" s="29">
        <v>0</v>
      </c>
      <c r="BB43" s="29">
        <v>0</v>
      </c>
      <c r="BC43" s="29">
        <v>0</v>
      </c>
      <c r="BD43" s="29">
        <v>0</v>
      </c>
      <c r="BE43" s="29">
        <v>0</v>
      </c>
      <c r="BF43" s="29">
        <v>0</v>
      </c>
      <c r="BG43" s="29">
        <v>0</v>
      </c>
      <c r="BH43" s="29">
        <v>0</v>
      </c>
      <c r="BI43" s="29">
        <v>0</v>
      </c>
      <c r="BJ43" s="29">
        <v>0</v>
      </c>
      <c r="BK43" s="29">
        <v>0</v>
      </c>
      <c r="BL43" s="29">
        <v>0</v>
      </c>
      <c r="BM43" s="29">
        <v>0</v>
      </c>
      <c r="BN43" s="29">
        <v>0</v>
      </c>
      <c r="BO43" s="29">
        <v>0</v>
      </c>
      <c r="BP43" s="29">
        <v>0</v>
      </c>
      <c r="BQ43" s="29">
        <v>0</v>
      </c>
      <c r="BR43" s="29">
        <v>0</v>
      </c>
      <c r="BS43" s="29">
        <v>0</v>
      </c>
      <c r="BT43" s="29">
        <v>0</v>
      </c>
      <c r="BU43" s="29">
        <v>0</v>
      </c>
      <c r="BV43" s="29">
        <v>0</v>
      </c>
      <c r="BW43" s="29">
        <v>298.71971287848601</v>
      </c>
      <c r="BX43" s="29">
        <v>40387.280457360081</v>
      </c>
      <c r="BY43" s="19"/>
      <c r="BZ43" s="19"/>
      <c r="CA43" s="19"/>
      <c r="CB43" s="80"/>
      <c r="CC43" s="19"/>
      <c r="CD43" s="19"/>
      <c r="CE43" s="19"/>
      <c r="CF43" s="19"/>
      <c r="CG43" s="19"/>
      <c r="CH43" s="19"/>
      <c r="CI43" s="19"/>
      <c r="CJ43" s="19"/>
      <c r="CK43" s="19"/>
      <c r="CL43" s="19"/>
      <c r="CM43" s="19"/>
      <c r="CN43" s="19"/>
      <c r="CO43" s="2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row>
    <row r="44" spans="1:218" x14ac:dyDescent="0.2">
      <c r="A44" s="29" t="s">
        <v>211</v>
      </c>
      <c r="B44" s="29">
        <v>0</v>
      </c>
      <c r="C44" s="29">
        <v>0</v>
      </c>
      <c r="D44" s="29">
        <v>0</v>
      </c>
      <c r="E44" s="29">
        <v>0</v>
      </c>
      <c r="F44" s="29">
        <v>0</v>
      </c>
      <c r="G44" s="29">
        <v>0</v>
      </c>
      <c r="H44" s="29">
        <v>0</v>
      </c>
      <c r="I44" s="29">
        <v>0</v>
      </c>
      <c r="J44" s="29">
        <v>0</v>
      </c>
      <c r="K44" s="29">
        <v>0</v>
      </c>
      <c r="L44" s="29">
        <v>0</v>
      </c>
      <c r="M44" s="29">
        <v>0</v>
      </c>
      <c r="N44" s="29">
        <v>0</v>
      </c>
      <c r="O44" s="29">
        <v>0</v>
      </c>
      <c r="P44" s="29">
        <v>0</v>
      </c>
      <c r="Q44" s="29">
        <v>0</v>
      </c>
      <c r="R44" s="29">
        <v>0</v>
      </c>
      <c r="S44" s="29">
        <v>4573.35930803468</v>
      </c>
      <c r="T44" s="29">
        <v>3298.0060744122202</v>
      </c>
      <c r="U44" s="29">
        <v>392.909523348672</v>
      </c>
      <c r="V44" s="29">
        <v>402.53021907764901</v>
      </c>
      <c r="W44" s="29">
        <v>736.28588386878005</v>
      </c>
      <c r="X44" s="29">
        <v>1644.94269007107</v>
      </c>
      <c r="Y44" s="29">
        <v>289.81350371784202</v>
      </c>
      <c r="Z44" s="29">
        <v>707.49106525215802</v>
      </c>
      <c r="AA44" s="29">
        <v>930.823301475025</v>
      </c>
      <c r="AB44" s="29">
        <v>645.80110519424397</v>
      </c>
      <c r="AC44" s="29">
        <v>3432.0295883762801</v>
      </c>
      <c r="AD44" s="29">
        <v>6302.3913386815702</v>
      </c>
      <c r="AE44" s="19">
        <v>336.87602058042722</v>
      </c>
      <c r="AF44" s="29">
        <v>154.96296946699653</v>
      </c>
      <c r="AG44" s="19">
        <v>3719.1112672079162</v>
      </c>
      <c r="AH44" s="29">
        <v>0</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0</v>
      </c>
      <c r="BA44" s="29">
        <v>0</v>
      </c>
      <c r="BB44" s="29">
        <v>0</v>
      </c>
      <c r="BC44" s="29">
        <v>0</v>
      </c>
      <c r="BD44" s="29">
        <v>0</v>
      </c>
      <c r="BE44" s="29">
        <v>0</v>
      </c>
      <c r="BF44" s="29">
        <v>0</v>
      </c>
      <c r="BG44" s="29">
        <v>0</v>
      </c>
      <c r="BH44" s="29">
        <v>0</v>
      </c>
      <c r="BI44" s="29">
        <v>0</v>
      </c>
      <c r="BJ44" s="29">
        <v>0</v>
      </c>
      <c r="BK44" s="29">
        <v>0</v>
      </c>
      <c r="BL44" s="29">
        <v>0</v>
      </c>
      <c r="BM44" s="29">
        <v>0</v>
      </c>
      <c r="BN44" s="29">
        <v>0</v>
      </c>
      <c r="BO44" s="29">
        <v>0</v>
      </c>
      <c r="BP44" s="29">
        <v>0</v>
      </c>
      <c r="BQ44" s="29">
        <v>0</v>
      </c>
      <c r="BR44" s="29">
        <v>0</v>
      </c>
      <c r="BS44" s="29">
        <v>0</v>
      </c>
      <c r="BT44" s="29">
        <v>0</v>
      </c>
      <c r="BU44" s="29">
        <v>0</v>
      </c>
      <c r="BV44" s="29">
        <v>0</v>
      </c>
      <c r="BW44" s="29">
        <v>226.34523337898901</v>
      </c>
      <c r="BX44" s="29">
        <v>27793.679092144521</v>
      </c>
      <c r="BY44" s="19"/>
      <c r="BZ44" s="19"/>
      <c r="CA44" s="19"/>
      <c r="CB44" s="80"/>
      <c r="CC44" s="19"/>
      <c r="CD44" s="19"/>
      <c r="CE44" s="19"/>
      <c r="CF44" s="19"/>
      <c r="CG44" s="19"/>
      <c r="CH44" s="19"/>
      <c r="CI44" s="19"/>
      <c r="CJ44" s="19"/>
      <c r="CK44" s="19"/>
      <c r="CL44" s="19"/>
      <c r="CM44" s="19"/>
      <c r="CN44" s="19"/>
      <c r="CO44" s="2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row>
    <row r="45" spans="1:218" x14ac:dyDescent="0.2">
      <c r="A45" s="29" t="s">
        <v>212</v>
      </c>
      <c r="B45" s="29">
        <v>0</v>
      </c>
      <c r="C45" s="29">
        <v>0</v>
      </c>
      <c r="D45" s="29">
        <v>0</v>
      </c>
      <c r="E45" s="29">
        <v>0</v>
      </c>
      <c r="F45" s="29">
        <v>0</v>
      </c>
      <c r="G45" s="29">
        <v>0</v>
      </c>
      <c r="H45" s="29">
        <v>0</v>
      </c>
      <c r="I45" s="29">
        <v>0</v>
      </c>
      <c r="J45" s="29">
        <v>0</v>
      </c>
      <c r="K45" s="29">
        <v>0</v>
      </c>
      <c r="L45" s="29">
        <v>0</v>
      </c>
      <c r="M45" s="29">
        <v>0</v>
      </c>
      <c r="N45" s="29">
        <v>0</v>
      </c>
      <c r="O45" s="29">
        <v>0</v>
      </c>
      <c r="P45" s="29">
        <v>0</v>
      </c>
      <c r="Q45" s="29">
        <v>0</v>
      </c>
      <c r="R45" s="29">
        <v>0</v>
      </c>
      <c r="S45" s="29">
        <v>2107.8829612230102</v>
      </c>
      <c r="T45" s="29">
        <v>4985.61018396498</v>
      </c>
      <c r="U45" s="29">
        <v>3927.0947710703599</v>
      </c>
      <c r="V45" s="29">
        <v>1235.99659416585</v>
      </c>
      <c r="W45" s="29">
        <v>5161.21008509272</v>
      </c>
      <c r="X45" s="29">
        <v>4918.3857354093698</v>
      </c>
      <c r="Y45" s="29">
        <v>1941.2081790929301</v>
      </c>
      <c r="Z45" s="29">
        <v>1907.0619334696401</v>
      </c>
      <c r="AA45" s="29">
        <v>3379.9145766268598</v>
      </c>
      <c r="AB45" s="29">
        <v>2109.95178071499</v>
      </c>
      <c r="AC45" s="29">
        <v>2279.62455727714</v>
      </c>
      <c r="AD45" s="29">
        <v>26527.058585579201</v>
      </c>
      <c r="AE45" s="19">
        <v>15921.460534781841</v>
      </c>
      <c r="AF45" s="29">
        <v>9552.8763208691034</v>
      </c>
      <c r="AG45" s="19">
        <v>54132.965818258257</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0</v>
      </c>
      <c r="BB45" s="29">
        <v>0</v>
      </c>
      <c r="BC45" s="29">
        <v>0</v>
      </c>
      <c r="BD45" s="29">
        <v>0</v>
      </c>
      <c r="BE45" s="29">
        <v>0</v>
      </c>
      <c r="BF45" s="29">
        <v>0</v>
      </c>
      <c r="BG45" s="29">
        <v>0</v>
      </c>
      <c r="BH45" s="29">
        <v>0</v>
      </c>
      <c r="BI45" s="29">
        <v>0</v>
      </c>
      <c r="BJ45" s="29">
        <v>0</v>
      </c>
      <c r="BK45" s="29">
        <v>0</v>
      </c>
      <c r="BL45" s="29">
        <v>0</v>
      </c>
      <c r="BM45" s="29">
        <v>0</v>
      </c>
      <c r="BN45" s="29">
        <v>0</v>
      </c>
      <c r="BO45" s="29">
        <v>0</v>
      </c>
      <c r="BP45" s="29">
        <v>0</v>
      </c>
      <c r="BQ45" s="29">
        <v>0</v>
      </c>
      <c r="BR45" s="29">
        <v>0</v>
      </c>
      <c r="BS45" s="29">
        <v>0</v>
      </c>
      <c r="BT45" s="29">
        <v>0</v>
      </c>
      <c r="BU45" s="29">
        <v>0</v>
      </c>
      <c r="BV45" s="29">
        <v>0</v>
      </c>
      <c r="BW45" s="29">
        <v>302.58429350927202</v>
      </c>
      <c r="BX45" s="29">
        <v>140390.88691110554</v>
      </c>
      <c r="BY45" s="19"/>
      <c r="BZ45" s="19"/>
      <c r="CA45" s="19"/>
      <c r="CB45" s="80"/>
      <c r="CC45" s="19"/>
      <c r="CD45" s="19"/>
      <c r="CE45" s="19"/>
      <c r="CF45" s="19"/>
      <c r="CG45" s="19"/>
      <c r="CH45" s="19"/>
      <c r="CI45" s="19"/>
      <c r="CJ45" s="19"/>
      <c r="CK45" s="19"/>
      <c r="CL45" s="19"/>
      <c r="CM45" s="19"/>
      <c r="CN45" s="19"/>
      <c r="CO45" s="2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c r="HJ45" s="19"/>
    </row>
    <row r="46" spans="1:218" x14ac:dyDescent="0.2">
      <c r="A46" s="29" t="s">
        <v>183</v>
      </c>
      <c r="B46" s="29">
        <v>0</v>
      </c>
      <c r="C46" s="29">
        <v>0</v>
      </c>
      <c r="D46" s="29">
        <v>0</v>
      </c>
      <c r="E46" s="29">
        <v>0</v>
      </c>
      <c r="F46" s="29">
        <v>0</v>
      </c>
      <c r="G46" s="29">
        <v>0</v>
      </c>
      <c r="H46" s="29">
        <v>0</v>
      </c>
      <c r="I46" s="29">
        <v>0</v>
      </c>
      <c r="J46" s="29">
        <v>0</v>
      </c>
      <c r="K46" s="29">
        <v>0</v>
      </c>
      <c r="L46" s="29">
        <v>0</v>
      </c>
      <c r="M46" s="29">
        <v>0</v>
      </c>
      <c r="N46" s="29">
        <v>0</v>
      </c>
      <c r="O46" s="29">
        <v>0</v>
      </c>
      <c r="P46" s="29">
        <v>0</v>
      </c>
      <c r="Q46" s="29">
        <v>0</v>
      </c>
      <c r="R46" s="29">
        <v>0</v>
      </c>
      <c r="S46" s="29">
        <v>0</v>
      </c>
      <c r="T46" s="29">
        <v>0</v>
      </c>
      <c r="U46" s="29">
        <v>0</v>
      </c>
      <c r="V46" s="29">
        <v>0</v>
      </c>
      <c r="W46" s="29">
        <v>0</v>
      </c>
      <c r="X46" s="29">
        <v>0</v>
      </c>
      <c r="Y46" s="29">
        <v>0</v>
      </c>
      <c r="Z46" s="29">
        <v>0</v>
      </c>
      <c r="AA46" s="29">
        <v>0</v>
      </c>
      <c r="AB46" s="29">
        <v>0</v>
      </c>
      <c r="AC46" s="29">
        <v>0</v>
      </c>
      <c r="AD46" s="29">
        <v>0</v>
      </c>
      <c r="AE46" s="29">
        <v>0</v>
      </c>
      <c r="AF46" s="29">
        <v>0</v>
      </c>
      <c r="AG46" s="29">
        <v>0</v>
      </c>
      <c r="AH46" s="29">
        <v>5814.7248541899626</v>
      </c>
      <c r="AI46" s="29">
        <v>1026.1279154452877</v>
      </c>
      <c r="AJ46" s="29">
        <v>269.07656710101099</v>
      </c>
      <c r="AK46" s="29">
        <v>15320.567988983899</v>
      </c>
      <c r="AL46" s="29">
        <v>5712.9531321982004</v>
      </c>
      <c r="AM46" s="29">
        <v>15.136977145273599</v>
      </c>
      <c r="AN46" s="29">
        <v>72.258814143587401</v>
      </c>
      <c r="AO46" s="29">
        <v>0</v>
      </c>
      <c r="AP46" s="29">
        <v>0</v>
      </c>
      <c r="AQ46" s="29">
        <v>359.63404387682903</v>
      </c>
      <c r="AR46" s="29">
        <v>150.60950735495101</v>
      </c>
      <c r="AS46" s="29">
        <v>307.75387868183799</v>
      </c>
      <c r="AT46" s="29">
        <v>2704.2843823231101</v>
      </c>
      <c r="AU46" s="29">
        <v>1448.6552450310801</v>
      </c>
      <c r="AV46" s="29">
        <v>1505.56650812354</v>
      </c>
      <c r="AW46" s="29">
        <v>82.317546732367902</v>
      </c>
      <c r="AX46" s="29">
        <v>274.97033118412202</v>
      </c>
      <c r="AY46" s="29">
        <v>64.125948917477899</v>
      </c>
      <c r="AZ46" s="29">
        <v>1321.7310497234801</v>
      </c>
      <c r="BA46" s="29">
        <v>0</v>
      </c>
      <c r="BB46" s="29">
        <v>0</v>
      </c>
      <c r="BC46" s="29">
        <v>0</v>
      </c>
      <c r="BD46" s="29">
        <v>0</v>
      </c>
      <c r="BE46" s="29">
        <v>0</v>
      </c>
      <c r="BF46" s="29">
        <v>0</v>
      </c>
      <c r="BG46" s="29">
        <v>0</v>
      </c>
      <c r="BH46" s="29">
        <v>0</v>
      </c>
      <c r="BI46" s="29">
        <v>0</v>
      </c>
      <c r="BJ46" s="29">
        <v>0</v>
      </c>
      <c r="BK46" s="29">
        <v>0</v>
      </c>
      <c r="BL46" s="29">
        <v>0</v>
      </c>
      <c r="BM46" s="29">
        <v>0</v>
      </c>
      <c r="BN46" s="29">
        <v>0</v>
      </c>
      <c r="BO46" s="29">
        <v>0</v>
      </c>
      <c r="BP46" s="29">
        <v>0</v>
      </c>
      <c r="BQ46" s="29">
        <v>7910.1393977281996</v>
      </c>
      <c r="BR46" s="29">
        <v>4037.0513441611502</v>
      </c>
      <c r="BS46" s="29">
        <v>0</v>
      </c>
      <c r="BT46" s="29">
        <v>0</v>
      </c>
      <c r="BU46" s="29">
        <v>0</v>
      </c>
      <c r="BV46" s="29">
        <v>0</v>
      </c>
      <c r="BW46" s="29">
        <v>37.448716352079202</v>
      </c>
      <c r="BX46" s="29">
        <v>48435.13414939744</v>
      </c>
      <c r="BY46" s="19"/>
      <c r="BZ46" s="19"/>
      <c r="CA46" s="19"/>
      <c r="CB46" s="80"/>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c r="HJ46" s="19"/>
    </row>
    <row r="47" spans="1:218" x14ac:dyDescent="0.2">
      <c r="A47" s="29" t="s">
        <v>184</v>
      </c>
      <c r="B47" s="29">
        <v>0</v>
      </c>
      <c r="C47" s="29">
        <v>0</v>
      </c>
      <c r="D47" s="29">
        <v>0</v>
      </c>
      <c r="E47" s="29">
        <v>0</v>
      </c>
      <c r="F47" s="29">
        <v>0</v>
      </c>
      <c r="G47" s="29">
        <v>0</v>
      </c>
      <c r="H47" s="29">
        <v>0</v>
      </c>
      <c r="I47" s="29">
        <v>0</v>
      </c>
      <c r="J47" s="29">
        <v>0</v>
      </c>
      <c r="K47" s="29">
        <v>0</v>
      </c>
      <c r="L47" s="29">
        <v>0</v>
      </c>
      <c r="M47" s="29">
        <v>0</v>
      </c>
      <c r="N47" s="29">
        <v>0</v>
      </c>
      <c r="O47" s="29">
        <v>0</v>
      </c>
      <c r="P47" s="29">
        <v>0</v>
      </c>
      <c r="Q47" s="29">
        <v>0</v>
      </c>
      <c r="R47" s="29">
        <v>0</v>
      </c>
      <c r="S47" s="29">
        <v>0</v>
      </c>
      <c r="T47" s="29">
        <v>0</v>
      </c>
      <c r="U47" s="29">
        <v>0</v>
      </c>
      <c r="V47" s="29">
        <v>0</v>
      </c>
      <c r="W47" s="29">
        <v>0</v>
      </c>
      <c r="X47" s="29">
        <v>0</v>
      </c>
      <c r="Y47" s="29">
        <v>0</v>
      </c>
      <c r="Z47" s="29">
        <v>0</v>
      </c>
      <c r="AA47" s="29">
        <v>0</v>
      </c>
      <c r="AB47" s="29">
        <v>0</v>
      </c>
      <c r="AC47" s="29">
        <v>0</v>
      </c>
      <c r="AD47" s="29">
        <v>0</v>
      </c>
      <c r="AE47" s="29">
        <v>0</v>
      </c>
      <c r="AF47" s="29">
        <v>0</v>
      </c>
      <c r="AG47" s="29">
        <v>0</v>
      </c>
      <c r="AH47" s="29">
        <v>2944.753706886871</v>
      </c>
      <c r="AI47" s="29">
        <v>519.66241886238913</v>
      </c>
      <c r="AJ47" s="29">
        <v>91.199936015041999</v>
      </c>
      <c r="AK47" s="29">
        <v>6807.5565745583699</v>
      </c>
      <c r="AL47" s="29">
        <v>3976.5389035245598</v>
      </c>
      <c r="AM47" s="29">
        <v>12.8717685124117</v>
      </c>
      <c r="AN47" s="29">
        <v>0</v>
      </c>
      <c r="AO47" s="29">
        <v>0</v>
      </c>
      <c r="AP47" s="29">
        <v>0</v>
      </c>
      <c r="AQ47" s="29">
        <v>171.14996603598701</v>
      </c>
      <c r="AR47" s="29">
        <v>63.743381093706297</v>
      </c>
      <c r="AS47" s="29">
        <v>141.4733843855</v>
      </c>
      <c r="AT47" s="29">
        <v>1269.49716658066</v>
      </c>
      <c r="AU47" s="29">
        <v>677.04115711088298</v>
      </c>
      <c r="AV47" s="29">
        <v>705.11922559277696</v>
      </c>
      <c r="AW47" s="29">
        <v>39.063204705709502</v>
      </c>
      <c r="AX47" s="29">
        <v>128.693373080686</v>
      </c>
      <c r="AY47" s="29">
        <v>29.882942255553399</v>
      </c>
      <c r="AZ47" s="29">
        <v>610.08598285966502</v>
      </c>
      <c r="BA47" s="29">
        <v>0</v>
      </c>
      <c r="BB47" s="29">
        <v>0</v>
      </c>
      <c r="BC47" s="29">
        <v>0</v>
      </c>
      <c r="BD47" s="29">
        <v>0</v>
      </c>
      <c r="BE47" s="29">
        <v>0</v>
      </c>
      <c r="BF47" s="29">
        <v>0</v>
      </c>
      <c r="BG47" s="29">
        <v>0</v>
      </c>
      <c r="BH47" s="29">
        <v>0</v>
      </c>
      <c r="BI47" s="29">
        <v>0</v>
      </c>
      <c r="BJ47" s="29">
        <v>0</v>
      </c>
      <c r="BK47" s="29">
        <v>0</v>
      </c>
      <c r="BL47" s="29">
        <v>0</v>
      </c>
      <c r="BM47" s="29">
        <v>0</v>
      </c>
      <c r="BN47" s="29">
        <v>0</v>
      </c>
      <c r="BO47" s="29">
        <v>0</v>
      </c>
      <c r="BP47" s="29">
        <v>0</v>
      </c>
      <c r="BQ47" s="29">
        <v>1644.60525535428</v>
      </c>
      <c r="BR47" s="29">
        <v>1243.91162926077</v>
      </c>
      <c r="BS47" s="29">
        <v>0</v>
      </c>
      <c r="BT47" s="29">
        <v>0</v>
      </c>
      <c r="BU47" s="29">
        <v>0</v>
      </c>
      <c r="BV47" s="29">
        <v>0</v>
      </c>
      <c r="BW47" s="29">
        <v>20.103771821962599</v>
      </c>
      <c r="BX47" s="29">
        <v>21096.953748497781</v>
      </c>
      <c r="BY47" s="19"/>
      <c r="BZ47" s="19"/>
      <c r="CA47" s="19"/>
      <c r="CB47" s="80"/>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19"/>
      <c r="FR47" s="19"/>
      <c r="FS47" s="19"/>
      <c r="FT47" s="19"/>
      <c r="FU47" s="19"/>
      <c r="FV47" s="19"/>
      <c r="FW47" s="19"/>
      <c r="FX47" s="19"/>
      <c r="FY47" s="19"/>
      <c r="FZ47" s="19"/>
      <c r="GA47" s="19"/>
      <c r="GB47" s="19"/>
      <c r="GC47" s="19"/>
      <c r="GD47" s="19"/>
      <c r="GE47" s="19"/>
      <c r="GF47" s="19"/>
      <c r="GG47" s="19"/>
      <c r="GH47" s="19"/>
      <c r="GI47" s="19"/>
      <c r="GJ47" s="19"/>
      <c r="GK47" s="19"/>
      <c r="GL47" s="19"/>
      <c r="GM47" s="19"/>
      <c r="GN47" s="19"/>
      <c r="GO47" s="19"/>
      <c r="GP47" s="19"/>
      <c r="GQ47" s="19"/>
      <c r="GR47" s="19"/>
      <c r="GS47" s="19"/>
      <c r="GT47" s="19"/>
      <c r="GU47" s="19"/>
      <c r="GV47" s="19"/>
      <c r="GW47" s="19"/>
      <c r="GX47" s="19"/>
      <c r="GY47" s="19"/>
      <c r="GZ47" s="19"/>
      <c r="HA47" s="19"/>
      <c r="HB47" s="19"/>
      <c r="HC47" s="19"/>
      <c r="HD47" s="19"/>
      <c r="HE47" s="19"/>
      <c r="HF47" s="19"/>
      <c r="HG47" s="19"/>
      <c r="HH47" s="19"/>
      <c r="HI47" s="19"/>
      <c r="HJ47" s="19"/>
    </row>
    <row r="48" spans="1:218" x14ac:dyDescent="0.2">
      <c r="A48" s="29" t="s">
        <v>185</v>
      </c>
      <c r="B48" s="29">
        <v>0</v>
      </c>
      <c r="C48" s="29">
        <v>0</v>
      </c>
      <c r="D48" s="29">
        <v>0</v>
      </c>
      <c r="E48" s="29">
        <v>0</v>
      </c>
      <c r="F48" s="29">
        <v>0</v>
      </c>
      <c r="G48" s="29">
        <v>0</v>
      </c>
      <c r="H48" s="29">
        <v>0</v>
      </c>
      <c r="I48" s="29">
        <v>0</v>
      </c>
      <c r="J48" s="29">
        <v>0</v>
      </c>
      <c r="K48" s="29">
        <v>0</v>
      </c>
      <c r="L48" s="29">
        <v>0</v>
      </c>
      <c r="M48" s="29">
        <v>0</v>
      </c>
      <c r="N48" s="29">
        <v>0</v>
      </c>
      <c r="O48" s="29">
        <v>0</v>
      </c>
      <c r="P48" s="29">
        <v>0</v>
      </c>
      <c r="Q48" s="29">
        <v>0</v>
      </c>
      <c r="R48" s="29">
        <v>0</v>
      </c>
      <c r="S48" s="29">
        <v>0</v>
      </c>
      <c r="T48" s="29">
        <v>0</v>
      </c>
      <c r="U48" s="29">
        <v>0</v>
      </c>
      <c r="V48" s="29">
        <v>0</v>
      </c>
      <c r="W48" s="29">
        <v>0</v>
      </c>
      <c r="X48" s="29">
        <v>0</v>
      </c>
      <c r="Y48" s="29">
        <v>0</v>
      </c>
      <c r="Z48" s="29">
        <v>0</v>
      </c>
      <c r="AA48" s="29">
        <v>0</v>
      </c>
      <c r="AB48" s="29">
        <v>0</v>
      </c>
      <c r="AC48" s="29">
        <v>0</v>
      </c>
      <c r="AD48" s="29">
        <v>0</v>
      </c>
      <c r="AE48" s="29">
        <v>0</v>
      </c>
      <c r="AF48" s="29">
        <v>0</v>
      </c>
      <c r="AG48" s="29">
        <v>0</v>
      </c>
      <c r="AH48" s="29">
        <v>2151.7117574863969</v>
      </c>
      <c r="AI48" s="29">
        <v>379.71383955642295</v>
      </c>
      <c r="AJ48" s="29">
        <v>64.347980387804796</v>
      </c>
      <c r="AK48" s="29">
        <v>3512.4794177333501</v>
      </c>
      <c r="AL48" s="29">
        <v>18925.634259029001</v>
      </c>
      <c r="AM48" s="29">
        <v>0</v>
      </c>
      <c r="AN48" s="29">
        <v>8.8029117202066303</v>
      </c>
      <c r="AO48" s="29">
        <v>0</v>
      </c>
      <c r="AP48" s="29">
        <v>0</v>
      </c>
      <c r="AQ48" s="29">
        <v>153.38978619453201</v>
      </c>
      <c r="AR48" s="29">
        <v>57.6980668532754</v>
      </c>
      <c r="AS48" s="29">
        <v>120.294203913559</v>
      </c>
      <c r="AT48" s="29">
        <v>1172.43861840772</v>
      </c>
      <c r="AU48" s="29">
        <v>624.45716397931005</v>
      </c>
      <c r="AV48" s="29">
        <v>641.52691543970002</v>
      </c>
      <c r="AW48" s="29">
        <v>34.028785753634097</v>
      </c>
      <c r="AX48" s="29">
        <v>112.218627007387</v>
      </c>
      <c r="AY48" s="29">
        <v>26.244745639064099</v>
      </c>
      <c r="AZ48" s="29">
        <v>553.12324214661896</v>
      </c>
      <c r="BA48" s="29">
        <v>0</v>
      </c>
      <c r="BB48" s="29">
        <v>0</v>
      </c>
      <c r="BC48" s="29">
        <v>0</v>
      </c>
      <c r="BD48" s="29">
        <v>0</v>
      </c>
      <c r="BE48" s="29">
        <v>0</v>
      </c>
      <c r="BF48" s="29">
        <v>0</v>
      </c>
      <c r="BG48" s="29">
        <v>0</v>
      </c>
      <c r="BH48" s="29">
        <v>0</v>
      </c>
      <c r="BI48" s="29">
        <v>0</v>
      </c>
      <c r="BJ48" s="29">
        <v>0</v>
      </c>
      <c r="BK48" s="29">
        <v>0</v>
      </c>
      <c r="BL48" s="29">
        <v>0</v>
      </c>
      <c r="BM48" s="29">
        <v>0</v>
      </c>
      <c r="BN48" s="29">
        <v>0</v>
      </c>
      <c r="BO48" s="29">
        <v>0</v>
      </c>
      <c r="BP48" s="29">
        <v>0</v>
      </c>
      <c r="BQ48" s="29">
        <v>1101.7057995431401</v>
      </c>
      <c r="BR48" s="29">
        <v>3427.9642581795601</v>
      </c>
      <c r="BS48" s="29">
        <v>0</v>
      </c>
      <c r="BT48" s="29">
        <v>0</v>
      </c>
      <c r="BU48" s="29">
        <v>0</v>
      </c>
      <c r="BV48" s="29">
        <v>0</v>
      </c>
      <c r="BW48" s="29">
        <v>16.211295953192899</v>
      </c>
      <c r="BX48" s="29">
        <v>33083.991674923876</v>
      </c>
      <c r="BY48" s="19"/>
      <c r="BZ48" s="19"/>
      <c r="CA48" s="19"/>
      <c r="CB48" s="80"/>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19"/>
      <c r="FR48" s="19"/>
      <c r="FS48" s="19"/>
      <c r="FT48" s="19"/>
      <c r="FU48" s="19"/>
      <c r="FV48" s="19"/>
      <c r="FW48" s="19"/>
      <c r="FX48" s="19"/>
      <c r="FY48" s="19"/>
      <c r="FZ48" s="19"/>
      <c r="GA48" s="19"/>
      <c r="GB48" s="19"/>
      <c r="GC48" s="19"/>
      <c r="GD48" s="19"/>
      <c r="GE48" s="19"/>
      <c r="GF48" s="19"/>
      <c r="GG48" s="19"/>
      <c r="GH48" s="19"/>
      <c r="GI48" s="19"/>
      <c r="GJ48" s="19"/>
      <c r="GK48" s="19"/>
      <c r="GL48" s="19"/>
      <c r="GM48" s="19"/>
      <c r="GN48" s="19"/>
      <c r="GO48" s="19"/>
      <c r="GP48" s="19"/>
      <c r="GQ48" s="19"/>
      <c r="GR48" s="19"/>
      <c r="GS48" s="19"/>
      <c r="GT48" s="19"/>
      <c r="GU48" s="19"/>
      <c r="GV48" s="19"/>
      <c r="GW48" s="19"/>
      <c r="GX48" s="19"/>
      <c r="GY48" s="19"/>
      <c r="GZ48" s="19"/>
      <c r="HA48" s="19"/>
      <c r="HB48" s="19"/>
      <c r="HC48" s="19"/>
      <c r="HD48" s="19"/>
      <c r="HE48" s="19"/>
      <c r="HF48" s="19"/>
      <c r="HG48" s="19"/>
      <c r="HH48" s="19"/>
      <c r="HI48" s="19"/>
      <c r="HJ48" s="19"/>
    </row>
    <row r="49" spans="1:218" x14ac:dyDescent="0.2">
      <c r="A49" s="29" t="s">
        <v>186</v>
      </c>
      <c r="B49" s="29">
        <v>0</v>
      </c>
      <c r="C49" s="29">
        <v>0</v>
      </c>
      <c r="D49" s="29">
        <v>0</v>
      </c>
      <c r="E49" s="29">
        <v>0</v>
      </c>
      <c r="F49" s="29">
        <v>0</v>
      </c>
      <c r="G49" s="29">
        <v>0</v>
      </c>
      <c r="H49" s="29">
        <v>0</v>
      </c>
      <c r="I49" s="29">
        <v>0</v>
      </c>
      <c r="J49" s="29">
        <v>0</v>
      </c>
      <c r="K49" s="29">
        <v>0</v>
      </c>
      <c r="L49" s="29">
        <v>0</v>
      </c>
      <c r="M49" s="29">
        <v>0</v>
      </c>
      <c r="N49" s="29">
        <v>0</v>
      </c>
      <c r="O49" s="29">
        <v>0</v>
      </c>
      <c r="P49" s="29">
        <v>0</v>
      </c>
      <c r="Q49" s="29">
        <v>0</v>
      </c>
      <c r="R49" s="29">
        <v>0</v>
      </c>
      <c r="S49" s="29">
        <v>0</v>
      </c>
      <c r="T49" s="29">
        <v>0</v>
      </c>
      <c r="U49" s="29">
        <v>0</v>
      </c>
      <c r="V49" s="29">
        <v>0</v>
      </c>
      <c r="W49" s="29">
        <v>0</v>
      </c>
      <c r="X49" s="29">
        <v>0</v>
      </c>
      <c r="Y49" s="29">
        <v>0</v>
      </c>
      <c r="Z49" s="29">
        <v>0</v>
      </c>
      <c r="AA49" s="29">
        <v>0</v>
      </c>
      <c r="AB49" s="29">
        <v>0</v>
      </c>
      <c r="AC49" s="29">
        <v>0</v>
      </c>
      <c r="AD49" s="29">
        <v>0</v>
      </c>
      <c r="AE49" s="29">
        <v>0</v>
      </c>
      <c r="AF49" s="29">
        <v>0</v>
      </c>
      <c r="AG49" s="29">
        <v>0</v>
      </c>
      <c r="AH49" s="29">
        <v>8406.386392688888</v>
      </c>
      <c r="AI49" s="29">
        <v>1483.4799516509811</v>
      </c>
      <c r="AJ49" s="29">
        <v>311.94839735023402</v>
      </c>
      <c r="AK49" s="29">
        <v>33545.546073480502</v>
      </c>
      <c r="AL49" s="29">
        <v>13277.7596734085</v>
      </c>
      <c r="AM49" s="29">
        <v>42.497361252388302</v>
      </c>
      <c r="AN49" s="29">
        <v>34.003392342629802</v>
      </c>
      <c r="AO49" s="29">
        <v>0</v>
      </c>
      <c r="AP49" s="29">
        <v>0</v>
      </c>
      <c r="AQ49" s="29">
        <v>47.476121394105199</v>
      </c>
      <c r="AR49" s="29">
        <v>14.716321437129</v>
      </c>
      <c r="AS49" s="29">
        <v>40.344621218826603</v>
      </c>
      <c r="AT49" s="29">
        <v>678.30945958209804</v>
      </c>
      <c r="AU49" s="29">
        <v>378.22802499400802</v>
      </c>
      <c r="AV49" s="29">
        <v>386.35797132166402</v>
      </c>
      <c r="AW49" s="29">
        <v>9.6221464494688895</v>
      </c>
      <c r="AX49" s="29">
        <v>48.556758018825498</v>
      </c>
      <c r="AY49" s="29">
        <v>8.0879637718142696</v>
      </c>
      <c r="AZ49" s="29">
        <v>315.48555610516797</v>
      </c>
      <c r="BA49" s="29">
        <v>0</v>
      </c>
      <c r="BB49" s="29">
        <v>0</v>
      </c>
      <c r="BC49" s="29">
        <v>0</v>
      </c>
      <c r="BD49" s="29">
        <v>0</v>
      </c>
      <c r="BE49" s="29">
        <v>0</v>
      </c>
      <c r="BF49" s="29">
        <v>0</v>
      </c>
      <c r="BG49" s="29">
        <v>0</v>
      </c>
      <c r="BH49" s="29">
        <v>0</v>
      </c>
      <c r="BI49" s="29">
        <v>0</v>
      </c>
      <c r="BJ49" s="29">
        <v>0</v>
      </c>
      <c r="BK49" s="29">
        <v>0</v>
      </c>
      <c r="BL49" s="29">
        <v>0</v>
      </c>
      <c r="BM49" s="29">
        <v>0</v>
      </c>
      <c r="BN49" s="29">
        <v>0</v>
      </c>
      <c r="BO49" s="29">
        <v>0</v>
      </c>
      <c r="BP49" s="29">
        <v>0</v>
      </c>
      <c r="BQ49" s="29">
        <v>6577.5395939732198</v>
      </c>
      <c r="BR49" s="29">
        <v>5111.33231680271</v>
      </c>
      <c r="BS49" s="29">
        <v>0</v>
      </c>
      <c r="BT49" s="29">
        <v>0</v>
      </c>
      <c r="BU49" s="29">
        <v>0</v>
      </c>
      <c r="BV49" s="29">
        <v>0</v>
      </c>
      <c r="BW49" s="29">
        <v>22.879263685172301</v>
      </c>
      <c r="BX49" s="29">
        <v>70740.557360928346</v>
      </c>
      <c r="BY49" s="19"/>
      <c r="BZ49" s="19"/>
      <c r="CA49" s="19"/>
      <c r="CB49" s="80"/>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c r="EV49" s="19"/>
      <c r="EW49" s="19"/>
      <c r="EX49" s="19"/>
      <c r="EY49" s="19"/>
      <c r="EZ49" s="19"/>
      <c r="FA49" s="19"/>
      <c r="FB49" s="19"/>
      <c r="FC49" s="19"/>
      <c r="FD49" s="19"/>
      <c r="FE49" s="19"/>
      <c r="FF49" s="19"/>
      <c r="FG49" s="19"/>
      <c r="FH49" s="19"/>
      <c r="FI49" s="19"/>
      <c r="FJ49" s="19"/>
      <c r="FK49" s="19"/>
      <c r="FL49" s="19"/>
      <c r="FM49" s="19"/>
      <c r="FN49" s="19"/>
      <c r="FO49" s="19"/>
      <c r="FP49" s="19"/>
      <c r="FQ49" s="19"/>
      <c r="FR49" s="19"/>
      <c r="FS49" s="19"/>
      <c r="FT49" s="19"/>
      <c r="FU49" s="19"/>
      <c r="FV49" s="19"/>
      <c r="FW49" s="19"/>
      <c r="FX49" s="19"/>
      <c r="FY49" s="19"/>
      <c r="FZ49" s="19"/>
      <c r="GA49" s="19"/>
      <c r="GB49" s="19"/>
      <c r="GC49" s="19"/>
      <c r="GD49" s="19"/>
      <c r="GE49" s="19"/>
      <c r="GF49" s="19"/>
      <c r="GG49" s="19"/>
      <c r="GH49" s="19"/>
      <c r="GI49" s="19"/>
      <c r="GJ49" s="19"/>
      <c r="GK49" s="19"/>
      <c r="GL49" s="19"/>
      <c r="GM49" s="19"/>
      <c r="GN49" s="19"/>
      <c r="GO49" s="19"/>
      <c r="GP49" s="19"/>
      <c r="GQ49" s="19"/>
      <c r="GR49" s="19"/>
      <c r="GS49" s="19"/>
      <c r="GT49" s="19"/>
      <c r="GU49" s="19"/>
      <c r="GV49" s="19"/>
      <c r="GW49" s="19"/>
      <c r="GX49" s="19"/>
      <c r="GY49" s="19"/>
      <c r="GZ49" s="19"/>
      <c r="HA49" s="19"/>
      <c r="HB49" s="19"/>
      <c r="HC49" s="19"/>
      <c r="HD49" s="19"/>
      <c r="HE49" s="19"/>
      <c r="HF49" s="19"/>
      <c r="HG49" s="19"/>
      <c r="HH49" s="19"/>
      <c r="HI49" s="19"/>
      <c r="HJ49" s="19"/>
    </row>
    <row r="50" spans="1:218" x14ac:dyDescent="0.2">
      <c r="A50" s="29" t="s">
        <v>187</v>
      </c>
      <c r="B50" s="29">
        <v>0</v>
      </c>
      <c r="C50" s="29">
        <v>0</v>
      </c>
      <c r="D50" s="29">
        <v>0</v>
      </c>
      <c r="E50" s="29">
        <v>0</v>
      </c>
      <c r="F50" s="29">
        <v>0</v>
      </c>
      <c r="G50" s="29">
        <v>0</v>
      </c>
      <c r="H50" s="29">
        <v>0</v>
      </c>
      <c r="I50" s="29">
        <v>0</v>
      </c>
      <c r="J50" s="29">
        <v>0</v>
      </c>
      <c r="K50" s="29">
        <v>0</v>
      </c>
      <c r="L50" s="29">
        <v>0</v>
      </c>
      <c r="M50" s="29">
        <v>0</v>
      </c>
      <c r="N50" s="29">
        <v>0</v>
      </c>
      <c r="O50" s="29">
        <v>0</v>
      </c>
      <c r="P50" s="29">
        <v>0</v>
      </c>
      <c r="Q50" s="29">
        <v>0</v>
      </c>
      <c r="R50" s="29">
        <v>0</v>
      </c>
      <c r="S50" s="29">
        <v>0</v>
      </c>
      <c r="T50" s="29">
        <v>0</v>
      </c>
      <c r="U50" s="29">
        <v>0</v>
      </c>
      <c r="V50" s="29">
        <v>0</v>
      </c>
      <c r="W50" s="29">
        <v>0</v>
      </c>
      <c r="X50" s="29">
        <v>0</v>
      </c>
      <c r="Y50" s="29">
        <v>0</v>
      </c>
      <c r="Z50" s="29">
        <v>0</v>
      </c>
      <c r="AA50" s="29">
        <v>0</v>
      </c>
      <c r="AB50" s="29">
        <v>0</v>
      </c>
      <c r="AC50" s="29">
        <v>0</v>
      </c>
      <c r="AD50" s="29">
        <v>0</v>
      </c>
      <c r="AE50" s="29">
        <v>0</v>
      </c>
      <c r="AF50" s="29">
        <v>0</v>
      </c>
      <c r="AG50" s="29">
        <v>0</v>
      </c>
      <c r="AH50" s="29">
        <v>7986.5101060932784</v>
      </c>
      <c r="AI50" s="29">
        <v>1409.3841363694019</v>
      </c>
      <c r="AJ50" s="29">
        <v>185.22155742530001</v>
      </c>
      <c r="AK50" s="29">
        <v>18542.816101657201</v>
      </c>
      <c r="AL50" s="29">
        <v>12211.4931752804</v>
      </c>
      <c r="AM50" s="29">
        <v>27.5638190557789</v>
      </c>
      <c r="AN50" s="29">
        <v>0</v>
      </c>
      <c r="AO50" s="29">
        <v>43.479995405611199</v>
      </c>
      <c r="AP50" s="29">
        <v>0</v>
      </c>
      <c r="AQ50" s="29">
        <v>24.175976920891902</v>
      </c>
      <c r="AR50" s="29">
        <v>5.2791635832839301</v>
      </c>
      <c r="AS50" s="29">
        <v>20.2331772139866</v>
      </c>
      <c r="AT50" s="29">
        <v>401.455955720703</v>
      </c>
      <c r="AU50" s="29">
        <v>215.07211520340601</v>
      </c>
      <c r="AV50" s="29">
        <v>221.40650539543901</v>
      </c>
      <c r="AW50" s="29">
        <v>4.8775090767906297</v>
      </c>
      <c r="AX50" s="29">
        <v>27.8591350592976</v>
      </c>
      <c r="AY50" s="29">
        <v>4.3878549392228798</v>
      </c>
      <c r="AZ50" s="29">
        <v>181.69877995070101</v>
      </c>
      <c r="BA50" s="29">
        <v>0</v>
      </c>
      <c r="BB50" s="29">
        <v>0</v>
      </c>
      <c r="BC50" s="29">
        <v>0</v>
      </c>
      <c r="BD50" s="29">
        <v>0</v>
      </c>
      <c r="BE50" s="29">
        <v>0</v>
      </c>
      <c r="BF50" s="29">
        <v>0</v>
      </c>
      <c r="BG50" s="29">
        <v>0</v>
      </c>
      <c r="BH50" s="29">
        <v>0</v>
      </c>
      <c r="BI50" s="29">
        <v>0</v>
      </c>
      <c r="BJ50" s="29">
        <v>0</v>
      </c>
      <c r="BK50" s="29">
        <v>0</v>
      </c>
      <c r="BL50" s="29">
        <v>0</v>
      </c>
      <c r="BM50" s="29">
        <v>0</v>
      </c>
      <c r="BN50" s="29">
        <v>0</v>
      </c>
      <c r="BO50" s="29">
        <v>0</v>
      </c>
      <c r="BP50" s="29">
        <v>0</v>
      </c>
      <c r="BQ50" s="29">
        <v>1670.56299465344</v>
      </c>
      <c r="BR50" s="29">
        <v>6886.7855420146998</v>
      </c>
      <c r="BS50" s="29">
        <v>0</v>
      </c>
      <c r="BT50" s="29">
        <v>0</v>
      </c>
      <c r="BU50" s="29">
        <v>0</v>
      </c>
      <c r="BV50" s="29">
        <v>0</v>
      </c>
      <c r="BW50" s="29">
        <v>9.8425764232158297</v>
      </c>
      <c r="BX50" s="29">
        <v>50080.106177442074</v>
      </c>
      <c r="BY50" s="19"/>
      <c r="BZ50" s="19"/>
      <c r="CA50" s="19"/>
      <c r="CB50" s="80"/>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row>
    <row r="51" spans="1:218" x14ac:dyDescent="0.2">
      <c r="A51" s="29" t="s">
        <v>188</v>
      </c>
      <c r="B51" s="29">
        <v>0</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v>0</v>
      </c>
      <c r="AG51" s="29">
        <v>0</v>
      </c>
      <c r="AH51" s="29">
        <v>9456.6569854726386</v>
      </c>
      <c r="AI51" s="29">
        <v>1668.8218209657607</v>
      </c>
      <c r="AJ51" s="29">
        <v>248.738469642892</v>
      </c>
      <c r="AK51" s="29">
        <v>15983.646304120201</v>
      </c>
      <c r="AL51" s="29">
        <v>51127.762860024697</v>
      </c>
      <c r="AM51" s="29">
        <v>24.948685088304899</v>
      </c>
      <c r="AN51" s="29">
        <v>259.17694558239799</v>
      </c>
      <c r="AO51" s="29">
        <v>0</v>
      </c>
      <c r="AP51" s="29">
        <v>0</v>
      </c>
      <c r="AQ51" s="29">
        <v>36.072642729768098</v>
      </c>
      <c r="AR51" s="29">
        <v>7.7233053773269003</v>
      </c>
      <c r="AS51" s="29">
        <v>25.8285697670171</v>
      </c>
      <c r="AT51" s="29">
        <v>637.70001889909304</v>
      </c>
      <c r="AU51" s="29">
        <v>344.01586491742302</v>
      </c>
      <c r="AV51" s="29">
        <v>312.68338267366101</v>
      </c>
      <c r="AW51" s="29">
        <v>6.1652552736956698</v>
      </c>
      <c r="AX51" s="29">
        <v>40.588963723525097</v>
      </c>
      <c r="AY51" s="29">
        <v>5.5533969935593399</v>
      </c>
      <c r="AZ51" s="29">
        <v>287.74395947803902</v>
      </c>
      <c r="BA51" s="29">
        <v>0</v>
      </c>
      <c r="BB51" s="29">
        <v>0</v>
      </c>
      <c r="BC51" s="29">
        <v>0</v>
      </c>
      <c r="BD51" s="29">
        <v>0</v>
      </c>
      <c r="BE51" s="29">
        <v>0</v>
      </c>
      <c r="BF51" s="29">
        <v>0</v>
      </c>
      <c r="BG51" s="29">
        <v>0</v>
      </c>
      <c r="BH51" s="29">
        <v>0</v>
      </c>
      <c r="BI51" s="29">
        <v>0</v>
      </c>
      <c r="BJ51" s="29">
        <v>0</v>
      </c>
      <c r="BK51" s="29">
        <v>0</v>
      </c>
      <c r="BL51" s="29">
        <v>0</v>
      </c>
      <c r="BM51" s="29">
        <v>0</v>
      </c>
      <c r="BN51" s="29">
        <v>0</v>
      </c>
      <c r="BO51" s="29">
        <v>0</v>
      </c>
      <c r="BP51" s="29">
        <v>0</v>
      </c>
      <c r="BQ51" s="29">
        <v>1838.73173518207</v>
      </c>
      <c r="BR51" s="29">
        <v>7395.9670681217904</v>
      </c>
      <c r="BS51" s="29">
        <v>0</v>
      </c>
      <c r="BT51" s="29">
        <v>0</v>
      </c>
      <c r="BU51" s="29">
        <v>0</v>
      </c>
      <c r="BV51" s="29">
        <v>0</v>
      </c>
      <c r="BW51" s="29">
        <v>33.491029988241202</v>
      </c>
      <c r="BX51" s="29">
        <v>89742.017264022114</v>
      </c>
      <c r="BY51" s="19"/>
      <c r="BZ51" s="19"/>
      <c r="CA51" s="19"/>
      <c r="CB51" s="80"/>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row>
    <row r="52" spans="1:218" x14ac:dyDescent="0.2">
      <c r="A52" s="29" t="s">
        <v>189</v>
      </c>
      <c r="B52" s="29">
        <v>0</v>
      </c>
      <c r="C52" s="29">
        <v>0</v>
      </c>
      <c r="D52" s="29">
        <v>0</v>
      </c>
      <c r="E52" s="29">
        <v>0</v>
      </c>
      <c r="F52" s="29">
        <v>0</v>
      </c>
      <c r="G52" s="29">
        <v>0</v>
      </c>
      <c r="H52" s="29">
        <v>0</v>
      </c>
      <c r="I52" s="29">
        <v>0</v>
      </c>
      <c r="J52" s="29">
        <v>0</v>
      </c>
      <c r="K52" s="29">
        <v>0</v>
      </c>
      <c r="L52" s="29">
        <v>0</v>
      </c>
      <c r="M52" s="29">
        <v>0</v>
      </c>
      <c r="N52" s="29">
        <v>0</v>
      </c>
      <c r="O52" s="29">
        <v>0</v>
      </c>
      <c r="P52" s="29">
        <v>0</v>
      </c>
      <c r="Q52" s="29">
        <v>0</v>
      </c>
      <c r="R52" s="29">
        <v>0</v>
      </c>
      <c r="S52" s="29">
        <v>0</v>
      </c>
      <c r="T52" s="29">
        <v>0</v>
      </c>
      <c r="U52" s="29">
        <v>0</v>
      </c>
      <c r="V52" s="29">
        <v>0</v>
      </c>
      <c r="W52" s="29">
        <v>0</v>
      </c>
      <c r="X52" s="29">
        <v>0</v>
      </c>
      <c r="Y52" s="29">
        <v>0</v>
      </c>
      <c r="Z52" s="29">
        <v>0</v>
      </c>
      <c r="AA52" s="29">
        <v>0</v>
      </c>
      <c r="AB52" s="29">
        <v>0</v>
      </c>
      <c r="AC52" s="29">
        <v>0</v>
      </c>
      <c r="AD52" s="29">
        <v>0</v>
      </c>
      <c r="AE52" s="29">
        <v>0</v>
      </c>
      <c r="AF52" s="29">
        <v>0</v>
      </c>
      <c r="AG52" s="29">
        <v>0</v>
      </c>
      <c r="AH52" s="29">
        <v>1381.8687845184911</v>
      </c>
      <c r="AI52" s="29">
        <v>243.85919726796897</v>
      </c>
      <c r="AJ52" s="29">
        <v>86.681779764139506</v>
      </c>
      <c r="AK52" s="29">
        <v>31.9729531430484</v>
      </c>
      <c r="AL52" s="29">
        <v>79.053610991563602</v>
      </c>
      <c r="AM52" s="29">
        <v>16659.492030578702</v>
      </c>
      <c r="AN52" s="29">
        <v>9277.9217871673809</v>
      </c>
      <c r="AO52" s="29">
        <v>8.2242300464494509</v>
      </c>
      <c r="AP52" s="29">
        <v>85.276135468065903</v>
      </c>
      <c r="AQ52" s="29">
        <v>74.360389233111206</v>
      </c>
      <c r="AR52" s="29">
        <v>30.519146608521901</v>
      </c>
      <c r="AS52" s="29">
        <v>60.263780885137201</v>
      </c>
      <c r="AT52" s="29">
        <v>532.33089717094595</v>
      </c>
      <c r="AU52" s="29">
        <v>283.43681011249203</v>
      </c>
      <c r="AV52" s="29">
        <v>293.08118921986801</v>
      </c>
      <c r="AW52" s="29">
        <v>15.973180796490601</v>
      </c>
      <c r="AX52" s="29">
        <v>53.420010710549903</v>
      </c>
      <c r="AY52" s="29">
        <v>12.586510247814701</v>
      </c>
      <c r="AZ52" s="29">
        <v>256.78286510727901</v>
      </c>
      <c r="BA52" s="29">
        <v>0</v>
      </c>
      <c r="BB52" s="29">
        <v>0</v>
      </c>
      <c r="BC52" s="29">
        <v>0</v>
      </c>
      <c r="BD52" s="29">
        <v>0</v>
      </c>
      <c r="BE52" s="29">
        <v>0</v>
      </c>
      <c r="BF52" s="29">
        <v>0</v>
      </c>
      <c r="BG52" s="29">
        <v>0</v>
      </c>
      <c r="BH52" s="29">
        <v>0</v>
      </c>
      <c r="BI52" s="29">
        <v>0</v>
      </c>
      <c r="BJ52" s="29">
        <v>0</v>
      </c>
      <c r="BK52" s="29">
        <v>0</v>
      </c>
      <c r="BL52" s="29">
        <v>0</v>
      </c>
      <c r="BM52" s="29">
        <v>0</v>
      </c>
      <c r="BN52" s="29">
        <v>0</v>
      </c>
      <c r="BO52" s="29">
        <v>0</v>
      </c>
      <c r="BP52" s="29">
        <v>0</v>
      </c>
      <c r="BQ52" s="29">
        <v>2631.9372206124799</v>
      </c>
      <c r="BR52" s="29">
        <v>4232.0693269121002</v>
      </c>
      <c r="BS52" s="29">
        <v>0</v>
      </c>
      <c r="BT52" s="29">
        <v>0</v>
      </c>
      <c r="BU52" s="29">
        <v>0</v>
      </c>
      <c r="BV52" s="29">
        <v>0</v>
      </c>
      <c r="BW52" s="29">
        <v>9.0216622947300493</v>
      </c>
      <c r="BX52" s="29">
        <v>36340.133498857336</v>
      </c>
      <c r="BY52" s="19"/>
      <c r="BZ52" s="19"/>
      <c r="CA52" s="19"/>
      <c r="CB52" s="80"/>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19"/>
      <c r="FR52" s="19"/>
      <c r="FS52" s="19"/>
      <c r="FT52" s="19"/>
      <c r="FU52" s="19"/>
      <c r="FV52" s="19"/>
      <c r="FW52" s="19"/>
      <c r="FX52" s="19"/>
      <c r="FY52" s="19"/>
      <c r="FZ52" s="19"/>
      <c r="GA52" s="19"/>
      <c r="GB52" s="19"/>
      <c r="GC52" s="19"/>
      <c r="GD52" s="19"/>
      <c r="GE52" s="19"/>
      <c r="GF52" s="19"/>
      <c r="GG52" s="19"/>
      <c r="GH52" s="19"/>
      <c r="GI52" s="19"/>
      <c r="GJ52" s="19"/>
      <c r="GK52" s="19"/>
      <c r="GL52" s="19"/>
      <c r="GM52" s="19"/>
      <c r="GN52" s="19"/>
      <c r="GO52" s="19"/>
      <c r="GP52" s="19"/>
      <c r="GQ52" s="19"/>
      <c r="GR52" s="19"/>
      <c r="GS52" s="19"/>
      <c r="GT52" s="19"/>
      <c r="GU52" s="19"/>
      <c r="GV52" s="19"/>
      <c r="GW52" s="19"/>
      <c r="GX52" s="19"/>
      <c r="GY52" s="19"/>
      <c r="GZ52" s="19"/>
      <c r="HA52" s="19"/>
      <c r="HB52" s="19"/>
      <c r="HC52" s="19"/>
      <c r="HD52" s="19"/>
      <c r="HE52" s="19"/>
      <c r="HF52" s="19"/>
      <c r="HG52" s="19"/>
      <c r="HH52" s="19"/>
      <c r="HI52" s="19"/>
      <c r="HJ52" s="19"/>
    </row>
    <row r="53" spans="1:218" x14ac:dyDescent="0.2">
      <c r="A53" s="29" t="s">
        <v>190</v>
      </c>
      <c r="B53" s="29">
        <v>0</v>
      </c>
      <c r="C53" s="29">
        <v>0</v>
      </c>
      <c r="D53" s="29">
        <v>0</v>
      </c>
      <c r="E53" s="29">
        <v>0</v>
      </c>
      <c r="F53" s="29">
        <v>0</v>
      </c>
      <c r="G53" s="29">
        <v>0</v>
      </c>
      <c r="H53" s="29">
        <v>0</v>
      </c>
      <c r="I53" s="29">
        <v>0</v>
      </c>
      <c r="J53" s="29">
        <v>0</v>
      </c>
      <c r="K53" s="29">
        <v>0</v>
      </c>
      <c r="L53" s="29">
        <v>0</v>
      </c>
      <c r="M53" s="29">
        <v>0</v>
      </c>
      <c r="N53" s="29">
        <v>0</v>
      </c>
      <c r="O53" s="29">
        <v>0</v>
      </c>
      <c r="P53" s="29">
        <v>0</v>
      </c>
      <c r="Q53" s="29">
        <v>0</v>
      </c>
      <c r="R53" s="29">
        <v>0</v>
      </c>
      <c r="S53" s="29">
        <v>0</v>
      </c>
      <c r="T53" s="29">
        <v>0</v>
      </c>
      <c r="U53" s="29">
        <v>0</v>
      </c>
      <c r="V53" s="29">
        <v>0</v>
      </c>
      <c r="W53" s="29">
        <v>0</v>
      </c>
      <c r="X53" s="29">
        <v>0</v>
      </c>
      <c r="Y53" s="29">
        <v>0</v>
      </c>
      <c r="Z53" s="29">
        <v>0</v>
      </c>
      <c r="AA53" s="29">
        <v>0</v>
      </c>
      <c r="AB53" s="29">
        <v>0</v>
      </c>
      <c r="AC53" s="29">
        <v>0</v>
      </c>
      <c r="AD53" s="29">
        <v>0</v>
      </c>
      <c r="AE53" s="29">
        <v>0</v>
      </c>
      <c r="AF53" s="29">
        <v>0</v>
      </c>
      <c r="AG53" s="29">
        <v>0</v>
      </c>
      <c r="AH53" s="29">
        <v>5146.0749730797679</v>
      </c>
      <c r="AI53" s="29">
        <v>908.13087760231247</v>
      </c>
      <c r="AJ53" s="29">
        <v>155.93579738793699</v>
      </c>
      <c r="AK53" s="29">
        <v>97.608482551683593</v>
      </c>
      <c r="AL53" s="29">
        <v>103.178911074255</v>
      </c>
      <c r="AM53" s="29">
        <v>10354.049945413401</v>
      </c>
      <c r="AN53" s="29">
        <v>29924.171328736898</v>
      </c>
      <c r="AO53" s="29">
        <v>37.622909200510698</v>
      </c>
      <c r="AP53" s="29">
        <v>136.73059526151701</v>
      </c>
      <c r="AQ53" s="29">
        <v>17.760549398808401</v>
      </c>
      <c r="AR53" s="29">
        <v>4.9670678322035799</v>
      </c>
      <c r="AS53" s="29">
        <v>13.4256379810725</v>
      </c>
      <c r="AT53" s="29">
        <v>250.59491811536401</v>
      </c>
      <c r="AU53" s="29">
        <v>132.68189523250999</v>
      </c>
      <c r="AV53" s="29">
        <v>127.925881227704</v>
      </c>
      <c r="AW53" s="29">
        <v>3.6179553471122499</v>
      </c>
      <c r="AX53" s="29">
        <v>16.9734609772601</v>
      </c>
      <c r="AY53" s="29">
        <v>3.11106797501313</v>
      </c>
      <c r="AZ53" s="29">
        <v>111.16027296892</v>
      </c>
      <c r="BA53" s="29">
        <v>0</v>
      </c>
      <c r="BB53" s="29">
        <v>0</v>
      </c>
      <c r="BC53" s="29">
        <v>0</v>
      </c>
      <c r="BD53" s="29">
        <v>0</v>
      </c>
      <c r="BE53" s="29">
        <v>0</v>
      </c>
      <c r="BF53" s="29">
        <v>0</v>
      </c>
      <c r="BG53" s="29">
        <v>0</v>
      </c>
      <c r="BH53" s="29">
        <v>0</v>
      </c>
      <c r="BI53" s="29">
        <v>0</v>
      </c>
      <c r="BJ53" s="29">
        <v>0</v>
      </c>
      <c r="BK53" s="29">
        <v>0</v>
      </c>
      <c r="BL53" s="29">
        <v>0</v>
      </c>
      <c r="BM53" s="29">
        <v>0</v>
      </c>
      <c r="BN53" s="29">
        <v>0</v>
      </c>
      <c r="BO53" s="29">
        <v>0</v>
      </c>
      <c r="BP53" s="29">
        <v>0</v>
      </c>
      <c r="BQ53" s="29">
        <v>1121.9907450564201</v>
      </c>
      <c r="BR53" s="29">
        <v>6747.5967631896401</v>
      </c>
      <c r="BS53" s="29">
        <v>0</v>
      </c>
      <c r="BT53" s="29">
        <v>0</v>
      </c>
      <c r="BU53" s="29">
        <v>0</v>
      </c>
      <c r="BV53" s="29">
        <v>0</v>
      </c>
      <c r="BW53" s="29">
        <v>10.206323822861499</v>
      </c>
      <c r="BX53" s="29">
        <v>55425.516359433168</v>
      </c>
      <c r="BY53" s="19"/>
      <c r="BZ53" s="19"/>
      <c r="CA53" s="19"/>
      <c r="CB53" s="80"/>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row>
    <row r="54" spans="1:218" x14ac:dyDescent="0.2">
      <c r="A54" s="29" t="s">
        <v>191</v>
      </c>
      <c r="B54" s="29">
        <v>0</v>
      </c>
      <c r="C54" s="29">
        <v>0</v>
      </c>
      <c r="D54" s="29">
        <v>0</v>
      </c>
      <c r="E54" s="29">
        <v>0</v>
      </c>
      <c r="F54" s="29">
        <v>0</v>
      </c>
      <c r="G54" s="29">
        <v>0</v>
      </c>
      <c r="H54" s="29">
        <v>0</v>
      </c>
      <c r="I54" s="29">
        <v>0</v>
      </c>
      <c r="J54" s="29">
        <v>0</v>
      </c>
      <c r="K54" s="29">
        <v>0</v>
      </c>
      <c r="L54" s="29">
        <v>0</v>
      </c>
      <c r="M54" s="29">
        <v>0</v>
      </c>
      <c r="N54" s="29">
        <v>0</v>
      </c>
      <c r="O54" s="29">
        <v>0</v>
      </c>
      <c r="P54" s="29">
        <v>0</v>
      </c>
      <c r="Q54" s="29">
        <v>0</v>
      </c>
      <c r="R54" s="29">
        <v>0</v>
      </c>
      <c r="S54" s="29">
        <v>0</v>
      </c>
      <c r="T54" s="29">
        <v>0</v>
      </c>
      <c r="U54" s="29">
        <v>0</v>
      </c>
      <c r="V54" s="29">
        <v>0</v>
      </c>
      <c r="W54" s="29">
        <v>0</v>
      </c>
      <c r="X54" s="29">
        <v>0</v>
      </c>
      <c r="Y54" s="29">
        <v>0</v>
      </c>
      <c r="Z54" s="29">
        <v>0</v>
      </c>
      <c r="AA54" s="29">
        <v>0</v>
      </c>
      <c r="AB54" s="29">
        <v>0</v>
      </c>
      <c r="AC54" s="29">
        <v>0</v>
      </c>
      <c r="AD54" s="29">
        <v>0</v>
      </c>
      <c r="AE54" s="29">
        <v>0</v>
      </c>
      <c r="AF54" s="29">
        <v>0</v>
      </c>
      <c r="AG54" s="29">
        <v>0</v>
      </c>
      <c r="AH54" s="29">
        <v>3850.7734685242945</v>
      </c>
      <c r="AI54" s="29">
        <v>679.54825915134597</v>
      </c>
      <c r="AJ54" s="29">
        <v>197.22719994530701</v>
      </c>
      <c r="AK54" s="29">
        <v>30.273158553693001</v>
      </c>
      <c r="AL54" s="29">
        <v>0</v>
      </c>
      <c r="AM54" s="29">
        <v>0</v>
      </c>
      <c r="AN54" s="29">
        <v>56.542294973902997</v>
      </c>
      <c r="AO54" s="29">
        <v>6299.4333665034101</v>
      </c>
      <c r="AP54" s="29">
        <v>12566.6263639548</v>
      </c>
      <c r="AQ54" s="29">
        <v>61.175326819798897</v>
      </c>
      <c r="AR54" s="29">
        <v>24.962942392574899</v>
      </c>
      <c r="AS54" s="29">
        <v>49.159216027218399</v>
      </c>
      <c r="AT54" s="29">
        <v>411.11078072626401</v>
      </c>
      <c r="AU54" s="29">
        <v>220.07176220901499</v>
      </c>
      <c r="AV54" s="29">
        <v>229.22188524643801</v>
      </c>
      <c r="AW54" s="29">
        <v>13.504133646967199</v>
      </c>
      <c r="AX54" s="29">
        <v>42.291242726017501</v>
      </c>
      <c r="AY54" s="29">
        <v>10.015037869989399</v>
      </c>
      <c r="AZ54" s="29">
        <v>198.29236357696499</v>
      </c>
      <c r="BA54" s="29">
        <v>0</v>
      </c>
      <c r="BB54" s="29">
        <v>0</v>
      </c>
      <c r="BC54" s="29">
        <v>0</v>
      </c>
      <c r="BD54" s="29">
        <v>0</v>
      </c>
      <c r="BE54" s="29">
        <v>0</v>
      </c>
      <c r="BF54" s="29">
        <v>0</v>
      </c>
      <c r="BG54" s="29">
        <v>0</v>
      </c>
      <c r="BH54" s="29">
        <v>0</v>
      </c>
      <c r="BI54" s="29">
        <v>0</v>
      </c>
      <c r="BJ54" s="29">
        <v>0</v>
      </c>
      <c r="BK54" s="29">
        <v>0</v>
      </c>
      <c r="BL54" s="29">
        <v>0</v>
      </c>
      <c r="BM54" s="29">
        <v>0</v>
      </c>
      <c r="BN54" s="29">
        <v>0</v>
      </c>
      <c r="BO54" s="29">
        <v>0</v>
      </c>
      <c r="BP54" s="29">
        <v>0</v>
      </c>
      <c r="BQ54" s="29">
        <v>1398.6074149352701</v>
      </c>
      <c r="BR54" s="29">
        <v>12099.771447328099</v>
      </c>
      <c r="BS54" s="29">
        <v>0</v>
      </c>
      <c r="BT54" s="29">
        <v>0</v>
      </c>
      <c r="BU54" s="29">
        <v>0</v>
      </c>
      <c r="BV54" s="29">
        <v>0</v>
      </c>
      <c r="BW54" s="29">
        <v>14.8259557927963</v>
      </c>
      <c r="BX54" s="29">
        <v>38453.433620904172</v>
      </c>
      <c r="BY54" s="19"/>
      <c r="BZ54" s="19"/>
      <c r="CA54" s="19"/>
      <c r="CB54" s="80"/>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row>
    <row r="55" spans="1:218" x14ac:dyDescent="0.2">
      <c r="A55" s="29" t="s">
        <v>192</v>
      </c>
      <c r="B55" s="29">
        <v>0</v>
      </c>
      <c r="C55" s="29">
        <v>0</v>
      </c>
      <c r="D55" s="29">
        <v>0</v>
      </c>
      <c r="E55" s="29">
        <v>0</v>
      </c>
      <c r="F55" s="29">
        <v>0</v>
      </c>
      <c r="G55" s="29">
        <v>0</v>
      </c>
      <c r="H55" s="29">
        <v>0</v>
      </c>
      <c r="I55" s="29">
        <v>0</v>
      </c>
      <c r="J55" s="29">
        <v>0</v>
      </c>
      <c r="K55" s="29">
        <v>0</v>
      </c>
      <c r="L55" s="29">
        <v>0</v>
      </c>
      <c r="M55" s="29">
        <v>0</v>
      </c>
      <c r="N55" s="29">
        <v>0</v>
      </c>
      <c r="O55" s="29">
        <v>0</v>
      </c>
      <c r="P55" s="29">
        <v>0</v>
      </c>
      <c r="Q55" s="29">
        <v>0</v>
      </c>
      <c r="R55" s="29">
        <v>0</v>
      </c>
      <c r="S55" s="29">
        <v>0</v>
      </c>
      <c r="T55" s="29">
        <v>0</v>
      </c>
      <c r="U55" s="29">
        <v>0</v>
      </c>
      <c r="V55" s="29">
        <v>0</v>
      </c>
      <c r="W55" s="29">
        <v>0</v>
      </c>
      <c r="X55" s="29">
        <v>0</v>
      </c>
      <c r="Y55" s="29">
        <v>0</v>
      </c>
      <c r="Z55" s="29">
        <v>0</v>
      </c>
      <c r="AA55" s="29">
        <v>0</v>
      </c>
      <c r="AB55" s="29">
        <v>0</v>
      </c>
      <c r="AC55" s="29">
        <v>0</v>
      </c>
      <c r="AD55" s="29">
        <v>0</v>
      </c>
      <c r="AE55" s="29">
        <v>0</v>
      </c>
      <c r="AF55" s="29">
        <v>0</v>
      </c>
      <c r="AG55" s="29">
        <v>0</v>
      </c>
      <c r="AH55" s="29">
        <v>28897.111798114307</v>
      </c>
      <c r="AI55" s="29">
        <v>5099.490317314292</v>
      </c>
      <c r="AJ55" s="29">
        <v>1603.7066188869401</v>
      </c>
      <c r="AK55" s="29">
        <v>127.626426463691</v>
      </c>
      <c r="AL55" s="29">
        <v>0</v>
      </c>
      <c r="AM55" s="29">
        <v>25.911700442769401</v>
      </c>
      <c r="AN55" s="29">
        <v>153.733537369164</v>
      </c>
      <c r="AO55" s="29">
        <v>20956.413170223601</v>
      </c>
      <c r="AP55" s="29">
        <v>127008.05803458601</v>
      </c>
      <c r="AQ55" s="29">
        <v>77.495238831648507</v>
      </c>
      <c r="AR55" s="29">
        <v>26.584642771489701</v>
      </c>
      <c r="AS55" s="29">
        <v>68.202867433741204</v>
      </c>
      <c r="AT55" s="29">
        <v>868.28002268000296</v>
      </c>
      <c r="AU55" s="29">
        <v>463.95816526699201</v>
      </c>
      <c r="AV55" s="29">
        <v>474.71119390557101</v>
      </c>
      <c r="AW55" s="29">
        <v>17.294971976311398</v>
      </c>
      <c r="AX55" s="29">
        <v>72.683826528288606</v>
      </c>
      <c r="AY55" s="29">
        <v>14.3110941319001</v>
      </c>
      <c r="AZ55" s="29">
        <v>391.75490004123401</v>
      </c>
      <c r="BA55" s="29">
        <v>0</v>
      </c>
      <c r="BB55" s="29">
        <v>0</v>
      </c>
      <c r="BC55" s="29">
        <v>0</v>
      </c>
      <c r="BD55" s="29">
        <v>0</v>
      </c>
      <c r="BE55" s="29">
        <v>0</v>
      </c>
      <c r="BF55" s="29">
        <v>0</v>
      </c>
      <c r="BG55" s="29">
        <v>0</v>
      </c>
      <c r="BH55" s="29">
        <v>0</v>
      </c>
      <c r="BI55" s="29">
        <v>0</v>
      </c>
      <c r="BJ55" s="29">
        <v>0</v>
      </c>
      <c r="BK55" s="29">
        <v>0</v>
      </c>
      <c r="BL55" s="29">
        <v>0</v>
      </c>
      <c r="BM55" s="29">
        <v>0</v>
      </c>
      <c r="BN55" s="29">
        <v>0</v>
      </c>
      <c r="BO55" s="29">
        <v>0</v>
      </c>
      <c r="BP55" s="29">
        <v>0</v>
      </c>
      <c r="BQ55" s="29">
        <v>3969.2240578204401</v>
      </c>
      <c r="BR55" s="29">
        <v>59846.2536007456</v>
      </c>
      <c r="BS55" s="29">
        <v>0</v>
      </c>
      <c r="BT55" s="29">
        <v>0</v>
      </c>
      <c r="BU55" s="29">
        <v>0</v>
      </c>
      <c r="BV55" s="29">
        <v>0</v>
      </c>
      <c r="BW55" s="29">
        <v>85.938214623986596</v>
      </c>
      <c r="BX55" s="29">
        <v>250248.744400158</v>
      </c>
      <c r="BY55" s="19"/>
      <c r="BZ55" s="19"/>
      <c r="CA55" s="19"/>
      <c r="CB55" s="80"/>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19"/>
      <c r="FR55" s="19"/>
      <c r="FS55" s="19"/>
      <c r="FT55" s="19"/>
      <c r="FU55" s="19"/>
      <c r="FV55" s="19"/>
      <c r="FW55" s="19"/>
      <c r="FX55" s="19"/>
      <c r="FY55" s="19"/>
      <c r="FZ55" s="19"/>
      <c r="GA55" s="19"/>
      <c r="GB55" s="19"/>
      <c r="GC55" s="19"/>
      <c r="GD55" s="19"/>
      <c r="GE55" s="19"/>
      <c r="GF55" s="19"/>
      <c r="GG55" s="19"/>
      <c r="GH55" s="19"/>
      <c r="GI55" s="19"/>
      <c r="GJ55" s="19"/>
      <c r="GK55" s="19"/>
      <c r="GL55" s="19"/>
      <c r="GM55" s="19"/>
      <c r="GN55" s="19"/>
      <c r="GO55" s="19"/>
      <c r="GP55" s="19"/>
      <c r="GQ55" s="19"/>
      <c r="GR55" s="19"/>
      <c r="GS55" s="19"/>
      <c r="GT55" s="19"/>
      <c r="GU55" s="19"/>
      <c r="GV55" s="19"/>
      <c r="GW55" s="19"/>
      <c r="GX55" s="19"/>
      <c r="GY55" s="19"/>
      <c r="GZ55" s="19"/>
      <c r="HA55" s="19"/>
      <c r="HB55" s="19"/>
      <c r="HC55" s="19"/>
      <c r="HD55" s="19"/>
      <c r="HE55" s="19"/>
      <c r="HF55" s="19"/>
      <c r="HG55" s="19"/>
      <c r="HH55" s="19"/>
      <c r="HI55" s="19"/>
      <c r="HJ55" s="19"/>
    </row>
    <row r="56" spans="1:218" x14ac:dyDescent="0.2">
      <c r="A56" s="32" t="s">
        <v>461</v>
      </c>
      <c r="B56" s="29">
        <v>2732.6831684590152</v>
      </c>
      <c r="C56" s="29">
        <v>1731.4121043603368</v>
      </c>
      <c r="D56" s="29">
        <v>3222.4962525104424</v>
      </c>
      <c r="E56" s="29">
        <v>2322.9124479732782</v>
      </c>
      <c r="F56" s="29">
        <v>5682.8557304497626</v>
      </c>
      <c r="G56" s="29">
        <v>3335.274863620938</v>
      </c>
      <c r="H56" s="29">
        <v>5622.1977000780271</v>
      </c>
      <c r="I56" s="29">
        <v>5305.6310131883247</v>
      </c>
      <c r="J56" s="29">
        <v>7748.8246151516596</v>
      </c>
      <c r="K56" s="29">
        <v>1938.2063144813349</v>
      </c>
      <c r="L56" s="29">
        <v>2311.8640206527703</v>
      </c>
      <c r="M56" s="29">
        <v>12434.123530339039</v>
      </c>
      <c r="N56" s="29">
        <v>0</v>
      </c>
      <c r="O56" s="29">
        <v>0</v>
      </c>
      <c r="P56" s="29">
        <v>24539.689174880834</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9">
        <v>0</v>
      </c>
      <c r="BD56" s="29">
        <v>0</v>
      </c>
      <c r="BE56" s="29">
        <v>0</v>
      </c>
      <c r="BF56" s="29">
        <v>0</v>
      </c>
      <c r="BG56" s="29">
        <v>0</v>
      </c>
      <c r="BH56" s="29">
        <v>0</v>
      </c>
      <c r="BI56" s="29">
        <v>0</v>
      </c>
      <c r="BJ56" s="29">
        <v>0</v>
      </c>
      <c r="BK56" s="29">
        <v>0</v>
      </c>
      <c r="BL56" s="29">
        <v>0</v>
      </c>
      <c r="BM56" s="29">
        <v>0</v>
      </c>
      <c r="BN56" s="29">
        <v>0</v>
      </c>
      <c r="BO56" s="29">
        <v>0</v>
      </c>
      <c r="BP56" s="29">
        <v>0</v>
      </c>
      <c r="BQ56" s="29">
        <v>0</v>
      </c>
      <c r="BR56" s="29">
        <v>0</v>
      </c>
      <c r="BS56" s="29">
        <v>0</v>
      </c>
      <c r="BT56" s="29">
        <v>0</v>
      </c>
      <c r="BU56" s="29">
        <v>0</v>
      </c>
      <c r="BV56" s="29">
        <v>0</v>
      </c>
      <c r="BW56" s="29">
        <v>0</v>
      </c>
      <c r="BX56" s="29">
        <v>78928.170936145762</v>
      </c>
      <c r="BY56" s="19"/>
      <c r="BZ56" s="19"/>
      <c r="CA56" s="19"/>
      <c r="CB56" s="80"/>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19"/>
      <c r="FR56" s="19"/>
      <c r="FS56" s="19"/>
      <c r="FT56" s="19"/>
      <c r="FU56" s="19"/>
      <c r="FV56" s="19"/>
      <c r="FW56" s="19"/>
      <c r="FX56" s="19"/>
      <c r="FY56" s="19"/>
      <c r="FZ56" s="19"/>
      <c r="GA56" s="19"/>
      <c r="GB56" s="19"/>
      <c r="GC56" s="19"/>
      <c r="GD56" s="19"/>
      <c r="GE56" s="19"/>
      <c r="GF56" s="19"/>
      <c r="GG56" s="19"/>
      <c r="GH56" s="19"/>
      <c r="GI56" s="19"/>
      <c r="GJ56" s="19"/>
      <c r="GK56" s="19"/>
      <c r="GL56" s="19"/>
      <c r="GM56" s="19"/>
      <c r="GN56" s="19"/>
      <c r="GO56" s="19"/>
      <c r="GP56" s="19"/>
      <c r="GQ56" s="19"/>
      <c r="GR56" s="19"/>
      <c r="GS56" s="19"/>
      <c r="GT56" s="19"/>
      <c r="GU56" s="19"/>
      <c r="GV56" s="19"/>
      <c r="GW56" s="19"/>
      <c r="GX56" s="19"/>
      <c r="GY56" s="19"/>
      <c r="GZ56" s="19"/>
      <c r="HA56" s="19"/>
      <c r="HB56" s="19"/>
      <c r="HC56" s="19"/>
      <c r="HD56" s="19"/>
      <c r="HE56" s="19"/>
      <c r="HF56" s="19"/>
      <c r="HG56" s="19"/>
      <c r="HH56" s="19"/>
      <c r="HI56" s="19"/>
      <c r="HJ56" s="19"/>
    </row>
    <row r="57" spans="1:218" x14ac:dyDescent="0.2">
      <c r="A57" s="32" t="s">
        <v>458</v>
      </c>
      <c r="B57" s="29">
        <v>223.27213395821701</v>
      </c>
      <c r="C57" s="29">
        <v>0.65185274651493996</v>
      </c>
      <c r="D57" s="29">
        <v>823.54289133429802</v>
      </c>
      <c r="E57" s="29">
        <v>1703.70141038929</v>
      </c>
      <c r="F57" s="29">
        <v>1022.41241204775</v>
      </c>
      <c r="G57" s="29">
        <v>450.91320626112503</v>
      </c>
      <c r="H57" s="29">
        <v>1063.3009907997</v>
      </c>
      <c r="I57" s="29">
        <v>1166.5758626275799</v>
      </c>
      <c r="J57" s="29">
        <v>1856.6392704847899</v>
      </c>
      <c r="K57" s="29">
        <v>0</v>
      </c>
      <c r="L57" s="29">
        <v>0</v>
      </c>
      <c r="M57" s="29">
        <v>0</v>
      </c>
      <c r="N57" s="29">
        <v>0</v>
      </c>
      <c r="O57" s="29">
        <v>0</v>
      </c>
      <c r="P57" s="29">
        <v>0.17888977387358099</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0</v>
      </c>
      <c r="AR57" s="29">
        <v>0</v>
      </c>
      <c r="AS57" s="29">
        <v>0</v>
      </c>
      <c r="AT57" s="29">
        <v>0</v>
      </c>
      <c r="AU57" s="29">
        <v>0</v>
      </c>
      <c r="AV57" s="29">
        <v>0</v>
      </c>
      <c r="AW57" s="29">
        <v>0</v>
      </c>
      <c r="AX57" s="29">
        <v>0</v>
      </c>
      <c r="AY57" s="29">
        <v>0</v>
      </c>
      <c r="AZ57" s="29">
        <v>0</v>
      </c>
      <c r="BA57" s="29">
        <v>0</v>
      </c>
      <c r="BB57" s="29">
        <v>0</v>
      </c>
      <c r="BC57" s="29">
        <v>0</v>
      </c>
      <c r="BD57" s="29">
        <v>0</v>
      </c>
      <c r="BE57" s="29">
        <v>0</v>
      </c>
      <c r="BF57" s="29">
        <v>0</v>
      </c>
      <c r="BG57" s="29">
        <v>0</v>
      </c>
      <c r="BH57" s="29">
        <v>0</v>
      </c>
      <c r="BI57" s="29">
        <v>0</v>
      </c>
      <c r="BJ57" s="29">
        <v>0</v>
      </c>
      <c r="BK57" s="29">
        <v>0</v>
      </c>
      <c r="BL57" s="29">
        <v>0</v>
      </c>
      <c r="BM57" s="29">
        <v>0</v>
      </c>
      <c r="BN57" s="29">
        <v>0</v>
      </c>
      <c r="BO57" s="29">
        <v>0</v>
      </c>
      <c r="BP57" s="29">
        <v>0</v>
      </c>
      <c r="BQ57" s="29">
        <v>0</v>
      </c>
      <c r="BR57" s="29">
        <v>0</v>
      </c>
      <c r="BS57" s="29">
        <v>0</v>
      </c>
      <c r="BT57" s="29">
        <v>0</v>
      </c>
      <c r="BU57" s="29">
        <v>0</v>
      </c>
      <c r="BV57" s="29">
        <v>0</v>
      </c>
      <c r="BW57" s="29">
        <v>0</v>
      </c>
      <c r="BX57" s="29">
        <v>8311.1889204231393</v>
      </c>
      <c r="BY57" s="19"/>
      <c r="BZ57" s="19"/>
      <c r="CA57" s="19"/>
      <c r="CB57" s="80"/>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c r="EV57" s="19"/>
      <c r="EW57" s="19"/>
      <c r="EX57" s="19"/>
      <c r="EY57" s="19"/>
      <c r="EZ57" s="19"/>
      <c r="FA57" s="19"/>
      <c r="FB57" s="19"/>
      <c r="FC57" s="19"/>
      <c r="FD57" s="19"/>
      <c r="FE57" s="19"/>
      <c r="FF57" s="19"/>
      <c r="FG57" s="19"/>
      <c r="FH57" s="19"/>
      <c r="FI57" s="19"/>
      <c r="FJ57" s="19"/>
      <c r="FK57" s="19"/>
      <c r="FL57" s="19"/>
      <c r="FM57" s="19"/>
      <c r="FN57" s="19"/>
      <c r="FO57" s="19"/>
      <c r="FP57" s="19"/>
      <c r="FQ57" s="19"/>
      <c r="FR57" s="19"/>
      <c r="FS57" s="19"/>
      <c r="FT57" s="19"/>
      <c r="FU57" s="19"/>
      <c r="FV57" s="19"/>
      <c r="FW57" s="19"/>
      <c r="FX57" s="19"/>
      <c r="FY57" s="19"/>
      <c r="FZ57" s="19"/>
      <c r="GA57" s="19"/>
      <c r="GB57" s="19"/>
      <c r="GC57" s="19"/>
      <c r="GD57" s="19"/>
      <c r="GE57" s="19"/>
      <c r="GF57" s="19"/>
      <c r="GG57" s="19"/>
      <c r="GH57" s="19"/>
      <c r="GI57" s="19"/>
      <c r="GJ57" s="19"/>
      <c r="GK57" s="19"/>
      <c r="GL57" s="19"/>
      <c r="GM57" s="19"/>
      <c r="GN57" s="19"/>
      <c r="GO57" s="19"/>
      <c r="GP57" s="19"/>
      <c r="GQ57" s="19"/>
      <c r="GR57" s="19"/>
      <c r="GS57" s="19"/>
      <c r="GT57" s="19"/>
      <c r="GU57" s="19"/>
      <c r="GV57" s="19"/>
      <c r="GW57" s="19"/>
      <c r="GX57" s="19"/>
      <c r="GY57" s="19"/>
      <c r="GZ57" s="19"/>
      <c r="HA57" s="19"/>
      <c r="HB57" s="19"/>
      <c r="HC57" s="19"/>
      <c r="HD57" s="19"/>
      <c r="HE57" s="19"/>
      <c r="HF57" s="19"/>
      <c r="HG57" s="19"/>
      <c r="HH57" s="19"/>
      <c r="HI57" s="19"/>
      <c r="HJ57" s="19"/>
    </row>
    <row r="58" spans="1:218" x14ac:dyDescent="0.2">
      <c r="A58" s="32" t="s">
        <v>462</v>
      </c>
      <c r="B58" s="29">
        <v>0</v>
      </c>
      <c r="C58" s="29">
        <v>0</v>
      </c>
      <c r="D58" s="29">
        <v>5623.2342330941001</v>
      </c>
      <c r="E58" s="29">
        <v>0</v>
      </c>
      <c r="F58" s="29">
        <v>17641.8136900547</v>
      </c>
      <c r="G58" s="29">
        <v>1.52137775017703</v>
      </c>
      <c r="H58" s="29">
        <v>47.119297704248403</v>
      </c>
      <c r="I58" s="29">
        <v>830.84184595255294</v>
      </c>
      <c r="J58" s="29">
        <v>132.46478919013899</v>
      </c>
      <c r="K58" s="29">
        <v>0</v>
      </c>
      <c r="L58" s="29">
        <v>0</v>
      </c>
      <c r="M58" s="29">
        <v>0</v>
      </c>
      <c r="N58" s="29">
        <v>0</v>
      </c>
      <c r="O58" s="29">
        <v>0</v>
      </c>
      <c r="P58" s="29">
        <v>0</v>
      </c>
      <c r="Q58" s="29">
        <v>0</v>
      </c>
      <c r="R58" s="29">
        <v>0</v>
      </c>
      <c r="S58" s="29">
        <v>0</v>
      </c>
      <c r="T58" s="29">
        <v>0</v>
      </c>
      <c r="U58" s="29">
        <v>0</v>
      </c>
      <c r="V58" s="29">
        <v>0</v>
      </c>
      <c r="W58" s="29">
        <v>0</v>
      </c>
      <c r="X58" s="29">
        <v>0</v>
      </c>
      <c r="Y58" s="29">
        <v>0</v>
      </c>
      <c r="Z58" s="29">
        <v>0</v>
      </c>
      <c r="AA58" s="29">
        <v>0</v>
      </c>
      <c r="AB58" s="29">
        <v>0</v>
      </c>
      <c r="AC58" s="29">
        <v>0</v>
      </c>
      <c r="AD58" s="29">
        <v>0</v>
      </c>
      <c r="AE58" s="29">
        <v>0</v>
      </c>
      <c r="AF58" s="29">
        <v>0</v>
      </c>
      <c r="AG58" s="29">
        <v>0</v>
      </c>
      <c r="AH58" s="29">
        <v>0</v>
      </c>
      <c r="AI58" s="29">
        <v>0</v>
      </c>
      <c r="AJ58" s="29">
        <v>0</v>
      </c>
      <c r="AK58" s="29">
        <v>0</v>
      </c>
      <c r="AL58" s="29">
        <v>0</v>
      </c>
      <c r="AM58" s="29">
        <v>0</v>
      </c>
      <c r="AN58" s="29">
        <v>0</v>
      </c>
      <c r="AO58" s="29">
        <v>0</v>
      </c>
      <c r="AP58" s="29">
        <v>0</v>
      </c>
      <c r="AQ58" s="29">
        <v>0</v>
      </c>
      <c r="AR58" s="29">
        <v>0</v>
      </c>
      <c r="AS58" s="29">
        <v>0</v>
      </c>
      <c r="AT58" s="29">
        <v>0</v>
      </c>
      <c r="AU58" s="29">
        <v>0</v>
      </c>
      <c r="AV58" s="29">
        <v>0</v>
      </c>
      <c r="AW58" s="29">
        <v>0</v>
      </c>
      <c r="AX58" s="29">
        <v>0</v>
      </c>
      <c r="AY58" s="29">
        <v>0</v>
      </c>
      <c r="AZ58" s="29">
        <v>0</v>
      </c>
      <c r="BA58" s="29">
        <v>0</v>
      </c>
      <c r="BB58" s="29">
        <v>0</v>
      </c>
      <c r="BC58" s="29">
        <v>0</v>
      </c>
      <c r="BD58" s="29">
        <v>0</v>
      </c>
      <c r="BE58" s="29">
        <v>0</v>
      </c>
      <c r="BF58" s="29">
        <v>0</v>
      </c>
      <c r="BG58" s="29">
        <v>0</v>
      </c>
      <c r="BH58" s="29">
        <v>0</v>
      </c>
      <c r="BI58" s="29">
        <v>0</v>
      </c>
      <c r="BJ58" s="29">
        <v>0</v>
      </c>
      <c r="BK58" s="29">
        <v>0</v>
      </c>
      <c r="BL58" s="29">
        <v>0</v>
      </c>
      <c r="BM58" s="29">
        <v>0</v>
      </c>
      <c r="BN58" s="29">
        <v>0</v>
      </c>
      <c r="BO58" s="29">
        <v>0</v>
      </c>
      <c r="BP58" s="29">
        <v>0</v>
      </c>
      <c r="BQ58" s="29">
        <v>0</v>
      </c>
      <c r="BR58" s="29">
        <v>0</v>
      </c>
      <c r="BS58" s="29">
        <v>0</v>
      </c>
      <c r="BT58" s="29">
        <v>0</v>
      </c>
      <c r="BU58" s="29">
        <v>0</v>
      </c>
      <c r="BV58" s="29">
        <v>0</v>
      </c>
      <c r="BW58" s="29">
        <v>0</v>
      </c>
      <c r="BX58" s="29">
        <v>24276.995233745918</v>
      </c>
      <c r="BY58" s="19"/>
      <c r="BZ58" s="19"/>
      <c r="CA58" s="19"/>
      <c r="CB58" s="80"/>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9"/>
      <c r="DW58" s="19"/>
      <c r="DX58" s="19"/>
      <c r="DY58" s="19"/>
      <c r="DZ58" s="19"/>
      <c r="EA58" s="19"/>
      <c r="EB58" s="19"/>
      <c r="EC58" s="19"/>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row>
    <row r="59" spans="1:218" x14ac:dyDescent="0.2">
      <c r="A59" s="32" t="s">
        <v>460</v>
      </c>
      <c r="B59" s="29">
        <v>260.14770785422371</v>
      </c>
      <c r="C59" s="29">
        <v>189.9770440520729</v>
      </c>
      <c r="D59" s="29">
        <v>-454.52152543825707</v>
      </c>
      <c r="E59" s="29">
        <v>100.724341098922</v>
      </c>
      <c r="F59" s="29">
        <v>3.7834979593753815E-10</v>
      </c>
      <c r="G59" s="29">
        <v>315.04337542771299</v>
      </c>
      <c r="H59" s="29">
        <v>425.95150020806608</v>
      </c>
      <c r="I59" s="29">
        <v>336.68252715728943</v>
      </c>
      <c r="J59" s="29">
        <v>513.71349123004291</v>
      </c>
      <c r="K59" s="29">
        <v>158.57377575432136</v>
      </c>
      <c r="L59" s="29">
        <v>105.24008085584299</v>
      </c>
      <c r="M59" s="29">
        <v>1281.6019348055995</v>
      </c>
      <c r="N59" s="29">
        <v>0</v>
      </c>
      <c r="O59" s="29">
        <v>0</v>
      </c>
      <c r="P59" s="29">
        <v>1868.48122744889</v>
      </c>
      <c r="Q59" s="29">
        <v>0</v>
      </c>
      <c r="R59" s="29">
        <v>0</v>
      </c>
      <c r="S59" s="29">
        <v>0</v>
      </c>
      <c r="T59" s="29">
        <v>0</v>
      </c>
      <c r="U59" s="29">
        <v>0</v>
      </c>
      <c r="V59" s="29">
        <v>0</v>
      </c>
      <c r="W59" s="29">
        <v>0</v>
      </c>
      <c r="X59" s="29">
        <v>0</v>
      </c>
      <c r="Y59" s="29">
        <v>0</v>
      </c>
      <c r="Z59" s="29">
        <v>0</v>
      </c>
      <c r="AA59" s="29">
        <v>0</v>
      </c>
      <c r="AB59" s="29">
        <v>0</v>
      </c>
      <c r="AC59" s="29">
        <v>0</v>
      </c>
      <c r="AD59" s="29">
        <v>0</v>
      </c>
      <c r="AE59" s="29">
        <v>0</v>
      </c>
      <c r="AF59" s="29">
        <v>0</v>
      </c>
      <c r="AG59" s="29">
        <v>0</v>
      </c>
      <c r="AH59" s="29">
        <v>0</v>
      </c>
      <c r="AI59" s="29">
        <v>0</v>
      </c>
      <c r="AJ59" s="29">
        <v>0</v>
      </c>
      <c r="AK59" s="29">
        <v>0</v>
      </c>
      <c r="AL59" s="29">
        <v>0</v>
      </c>
      <c r="AM59" s="29">
        <v>0</v>
      </c>
      <c r="AN59" s="29">
        <v>0</v>
      </c>
      <c r="AO59" s="29">
        <v>0</v>
      </c>
      <c r="AP59" s="29">
        <v>0</v>
      </c>
      <c r="AQ59" s="29">
        <v>0</v>
      </c>
      <c r="AR59" s="29">
        <v>0</v>
      </c>
      <c r="AS59" s="29">
        <v>0</v>
      </c>
      <c r="AT59" s="29">
        <v>0</v>
      </c>
      <c r="AU59" s="29">
        <v>0</v>
      </c>
      <c r="AV59" s="29">
        <v>0</v>
      </c>
      <c r="AW59" s="29">
        <v>0</v>
      </c>
      <c r="AX59" s="29">
        <v>0</v>
      </c>
      <c r="AY59" s="29">
        <v>0</v>
      </c>
      <c r="AZ59" s="29">
        <v>0</v>
      </c>
      <c r="BA59" s="29">
        <v>0</v>
      </c>
      <c r="BB59" s="29">
        <v>0</v>
      </c>
      <c r="BC59" s="29">
        <v>0</v>
      </c>
      <c r="BD59" s="29">
        <v>0</v>
      </c>
      <c r="BE59" s="29">
        <v>0</v>
      </c>
      <c r="BF59" s="29">
        <v>0</v>
      </c>
      <c r="BG59" s="29">
        <v>0</v>
      </c>
      <c r="BH59" s="29">
        <v>0</v>
      </c>
      <c r="BI59" s="29">
        <v>0</v>
      </c>
      <c r="BJ59" s="29">
        <v>0</v>
      </c>
      <c r="BK59" s="29">
        <v>0</v>
      </c>
      <c r="BL59" s="29">
        <v>0</v>
      </c>
      <c r="BM59" s="29">
        <v>0</v>
      </c>
      <c r="BN59" s="29">
        <v>0</v>
      </c>
      <c r="BO59" s="29">
        <v>0</v>
      </c>
      <c r="BP59" s="29">
        <v>0</v>
      </c>
      <c r="BQ59" s="29">
        <v>0</v>
      </c>
      <c r="BR59" s="29">
        <v>0</v>
      </c>
      <c r="BS59" s="29">
        <v>0</v>
      </c>
      <c r="BT59" s="29">
        <v>0</v>
      </c>
      <c r="BU59" s="29">
        <v>0</v>
      </c>
      <c r="BV59" s="29">
        <v>0</v>
      </c>
      <c r="BW59" s="29">
        <v>0</v>
      </c>
      <c r="BX59" s="29">
        <v>5101.6154804551061</v>
      </c>
      <c r="BY59" s="19"/>
      <c r="BZ59" s="19"/>
      <c r="CA59" s="19"/>
      <c r="CB59" s="80"/>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row>
    <row r="60" spans="1:218" x14ac:dyDescent="0.2">
      <c r="A60" s="32" t="s">
        <v>470</v>
      </c>
      <c r="B60" s="29">
        <v>0</v>
      </c>
      <c r="C60" s="29">
        <v>0</v>
      </c>
      <c r="D60" s="29">
        <v>0</v>
      </c>
      <c r="E60" s="29">
        <v>0</v>
      </c>
      <c r="F60" s="29">
        <v>-385.2488613185119</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9">
        <v>0</v>
      </c>
      <c r="BC60" s="29">
        <v>0</v>
      </c>
      <c r="BD60" s="29">
        <v>0</v>
      </c>
      <c r="BE60" s="29">
        <v>0</v>
      </c>
      <c r="BF60" s="29">
        <v>0</v>
      </c>
      <c r="BG60" s="29">
        <v>0</v>
      </c>
      <c r="BH60" s="29">
        <v>0</v>
      </c>
      <c r="BI60" s="29">
        <v>0</v>
      </c>
      <c r="BJ60" s="29">
        <v>0</v>
      </c>
      <c r="BK60" s="29">
        <v>0</v>
      </c>
      <c r="BL60" s="29">
        <v>0</v>
      </c>
      <c r="BM60" s="29">
        <v>0</v>
      </c>
      <c r="BN60" s="29">
        <v>0</v>
      </c>
      <c r="BO60" s="29">
        <v>0</v>
      </c>
      <c r="BP60" s="29">
        <v>0</v>
      </c>
      <c r="BQ60" s="29">
        <v>0</v>
      </c>
      <c r="BR60" s="29">
        <v>0</v>
      </c>
      <c r="BS60" s="29">
        <v>0</v>
      </c>
      <c r="BT60" s="29">
        <v>0</v>
      </c>
      <c r="BU60" s="29">
        <v>0</v>
      </c>
      <c r="BV60" s="29">
        <v>0</v>
      </c>
      <c r="BW60" s="29">
        <v>0</v>
      </c>
      <c r="BX60" s="29">
        <v>-385.2488613185119</v>
      </c>
      <c r="BY60" s="19"/>
      <c r="BZ60" s="19"/>
      <c r="CA60" s="19"/>
      <c r="CB60" s="80"/>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row>
    <row r="61" spans="1:218" x14ac:dyDescent="0.2">
      <c r="A61" s="32" t="s">
        <v>463</v>
      </c>
      <c r="B61" s="29">
        <v>0</v>
      </c>
      <c r="C61" s="29">
        <v>0</v>
      </c>
      <c r="D61" s="29">
        <v>0</v>
      </c>
      <c r="E61" s="29">
        <v>0</v>
      </c>
      <c r="F61" s="29">
        <v>0</v>
      </c>
      <c r="G61" s="29">
        <v>0</v>
      </c>
      <c r="H61" s="29">
        <v>0</v>
      </c>
      <c r="I61" s="29">
        <v>0</v>
      </c>
      <c r="J61" s="29">
        <v>0</v>
      </c>
      <c r="K61" s="29">
        <v>0</v>
      </c>
      <c r="L61" s="29">
        <v>0</v>
      </c>
      <c r="M61" s="29">
        <v>0</v>
      </c>
      <c r="N61" s="29">
        <v>0</v>
      </c>
      <c r="O61" s="29">
        <v>0</v>
      </c>
      <c r="P61" s="29">
        <v>0</v>
      </c>
      <c r="Q61" s="29">
        <v>0</v>
      </c>
      <c r="R61" s="29">
        <v>0</v>
      </c>
      <c r="S61" s="29">
        <v>512.62944628259129</v>
      </c>
      <c r="T61" s="29">
        <v>896.12449494456541</v>
      </c>
      <c r="U61" s="29">
        <v>88.143664073769855</v>
      </c>
      <c r="V61" s="29">
        <v>77.218907148191988</v>
      </c>
      <c r="W61" s="29">
        <v>205.27758360140933</v>
      </c>
      <c r="X61" s="29">
        <v>340.80364064097512</v>
      </c>
      <c r="Y61" s="29">
        <v>68.251968813704991</v>
      </c>
      <c r="Z61" s="29">
        <v>493.97091668775607</v>
      </c>
      <c r="AA61" s="29">
        <v>184.25786737929957</v>
      </c>
      <c r="AB61" s="29">
        <v>-28.0131423627831</v>
      </c>
      <c r="AC61" s="29">
        <v>76.559173133182185</v>
      </c>
      <c r="AD61" s="29">
        <v>644.7096755476</v>
      </c>
      <c r="AE61" s="29">
        <v>2.1100277081131935E-10</v>
      </c>
      <c r="AF61" s="29">
        <v>-1125.5460090633142</v>
      </c>
      <c r="AG61" s="29">
        <v>624.17781084432636</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9">
        <v>0</v>
      </c>
      <c r="BD61" s="29">
        <v>0</v>
      </c>
      <c r="BE61" s="29">
        <v>0</v>
      </c>
      <c r="BF61" s="29">
        <v>0</v>
      </c>
      <c r="BG61" s="29">
        <v>0</v>
      </c>
      <c r="BH61" s="29">
        <v>0</v>
      </c>
      <c r="BI61" s="29">
        <v>0</v>
      </c>
      <c r="BJ61" s="29">
        <v>0</v>
      </c>
      <c r="BK61" s="29">
        <v>0</v>
      </c>
      <c r="BL61" s="29">
        <v>0</v>
      </c>
      <c r="BM61" s="29">
        <v>0</v>
      </c>
      <c r="BN61" s="29">
        <v>0</v>
      </c>
      <c r="BO61" s="29">
        <v>0</v>
      </c>
      <c r="BP61" s="29">
        <v>0</v>
      </c>
      <c r="BQ61" s="29">
        <v>0</v>
      </c>
      <c r="BR61" s="29">
        <v>0</v>
      </c>
      <c r="BS61" s="29">
        <v>0</v>
      </c>
      <c r="BT61" s="29">
        <v>0</v>
      </c>
      <c r="BU61" s="29">
        <v>0</v>
      </c>
      <c r="BV61" s="29">
        <v>0</v>
      </c>
      <c r="BW61" s="29">
        <v>0</v>
      </c>
      <c r="BX61" s="29">
        <v>3058.565997671486</v>
      </c>
      <c r="BY61" s="19"/>
      <c r="BZ61" s="19"/>
      <c r="CA61" s="19"/>
      <c r="CB61" s="80"/>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row>
    <row r="62" spans="1:218" x14ac:dyDescent="0.2">
      <c r="A62" s="22" t="s">
        <v>508</v>
      </c>
      <c r="B62" s="29">
        <v>0</v>
      </c>
      <c r="C62" s="29">
        <v>0</v>
      </c>
      <c r="D62" s="29">
        <v>0</v>
      </c>
      <c r="E62" s="29">
        <v>0</v>
      </c>
      <c r="F62" s="29">
        <v>0</v>
      </c>
      <c r="G62" s="29">
        <v>0</v>
      </c>
      <c r="H62" s="29">
        <v>0</v>
      </c>
      <c r="I62" s="29">
        <v>0</v>
      </c>
      <c r="J62" s="29">
        <v>0</v>
      </c>
      <c r="K62" s="29">
        <v>0</v>
      </c>
      <c r="L62" s="29">
        <v>0</v>
      </c>
      <c r="M62" s="29">
        <v>0</v>
      </c>
      <c r="N62" s="29">
        <v>0</v>
      </c>
      <c r="O62" s="29">
        <v>0</v>
      </c>
      <c r="P62" s="29">
        <v>0</v>
      </c>
      <c r="Q62" s="29">
        <v>0</v>
      </c>
      <c r="R62" s="29">
        <v>0</v>
      </c>
      <c r="S62" s="29">
        <v>-281.69084857915044</v>
      </c>
      <c r="T62" s="29">
        <v>-2901.6684074626228</v>
      </c>
      <c r="U62" s="29">
        <v>-66.775997294368565</v>
      </c>
      <c r="V62" s="29">
        <v>-73.526250937183107</v>
      </c>
      <c r="W62" s="29">
        <v>-198.60269593220909</v>
      </c>
      <c r="X62" s="29">
        <v>-324.42119023360561</v>
      </c>
      <c r="Y62" s="29">
        <v>-75.019445718648697</v>
      </c>
      <c r="Z62" s="29">
        <v>-244.84791306548448</v>
      </c>
      <c r="AA62" s="29">
        <v>-283.86907900448654</v>
      </c>
      <c r="AB62" s="29">
        <v>17.931105074208457</v>
      </c>
      <c r="AC62" s="29">
        <v>-89.777832834624888</v>
      </c>
      <c r="AD62" s="29">
        <v>-560.24053100619142</v>
      </c>
      <c r="AE62" s="19">
        <v>-28.443409910949391</v>
      </c>
      <c r="AF62" s="29">
        <v>-485.69499999999999</v>
      </c>
      <c r="AG62" s="19">
        <v>-54.729788308038394</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9">
        <v>0</v>
      </c>
      <c r="BD62" s="29">
        <v>0</v>
      </c>
      <c r="BE62" s="29">
        <v>0</v>
      </c>
      <c r="BF62" s="29">
        <v>0</v>
      </c>
      <c r="BG62" s="29">
        <v>0</v>
      </c>
      <c r="BH62" s="29">
        <v>0</v>
      </c>
      <c r="BI62" s="29">
        <v>0</v>
      </c>
      <c r="BJ62" s="29">
        <v>0</v>
      </c>
      <c r="BK62" s="29">
        <v>0</v>
      </c>
      <c r="BL62" s="29">
        <v>0</v>
      </c>
      <c r="BM62" s="29">
        <v>0</v>
      </c>
      <c r="BN62" s="29">
        <v>0</v>
      </c>
      <c r="BO62" s="29">
        <v>0</v>
      </c>
      <c r="BP62" s="29">
        <v>0</v>
      </c>
      <c r="BQ62" s="29">
        <v>0</v>
      </c>
      <c r="BR62" s="29">
        <v>0</v>
      </c>
      <c r="BS62" s="29">
        <v>0</v>
      </c>
      <c r="BT62" s="29">
        <v>0</v>
      </c>
      <c r="BU62" s="29">
        <v>0</v>
      </c>
      <c r="BV62" s="29">
        <v>0</v>
      </c>
      <c r="BW62" s="29">
        <v>0</v>
      </c>
      <c r="BX62" s="29">
        <v>-5651.3772852133543</v>
      </c>
      <c r="BY62" s="19"/>
      <c r="BZ62" s="19"/>
      <c r="CA62" s="19"/>
      <c r="CB62" s="80"/>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row>
    <row r="63" spans="1:218" x14ac:dyDescent="0.2">
      <c r="A63" s="22" t="s">
        <v>509</v>
      </c>
      <c r="B63" s="29">
        <v>0</v>
      </c>
      <c r="C63" s="29">
        <v>0</v>
      </c>
      <c r="D63" s="29">
        <v>0</v>
      </c>
      <c r="E63" s="29">
        <v>0</v>
      </c>
      <c r="F63" s="29">
        <v>0</v>
      </c>
      <c r="G63" s="29">
        <v>0</v>
      </c>
      <c r="H63" s="29">
        <v>0</v>
      </c>
      <c r="I63" s="29">
        <v>0</v>
      </c>
      <c r="J63" s="29">
        <v>0</v>
      </c>
      <c r="K63" s="29">
        <v>0</v>
      </c>
      <c r="L63" s="29">
        <v>0</v>
      </c>
      <c r="M63" s="29">
        <v>0</v>
      </c>
      <c r="N63" s="29">
        <v>0</v>
      </c>
      <c r="O63" s="29">
        <v>0</v>
      </c>
      <c r="P63" s="29">
        <v>0</v>
      </c>
      <c r="Q63" s="29">
        <v>0</v>
      </c>
      <c r="R63" s="29">
        <v>0</v>
      </c>
      <c r="S63" s="19">
        <v>-31.1</v>
      </c>
      <c r="T63" s="19">
        <v>-301.5</v>
      </c>
      <c r="U63" s="19">
        <v>-25.2</v>
      </c>
      <c r="V63" s="19">
        <v>-7.05</v>
      </c>
      <c r="W63" s="19">
        <v>-15.6</v>
      </c>
      <c r="X63" s="19">
        <v>-31.2</v>
      </c>
      <c r="Y63" s="19">
        <v>3.8</v>
      </c>
      <c r="Z63" s="19">
        <v>-270.60000000000002</v>
      </c>
      <c r="AA63" s="19">
        <v>91.6</v>
      </c>
      <c r="AB63" s="19">
        <v>11.3</v>
      </c>
      <c r="AC63" s="19">
        <v>9.89</v>
      </c>
      <c r="AD63" s="19">
        <v>-112.5</v>
      </c>
      <c r="AE63" s="19">
        <v>29.533340776642838</v>
      </c>
      <c r="AF63" s="29">
        <v>-95.22</v>
      </c>
      <c r="AG63" s="19">
        <v>656.35347475621393</v>
      </c>
      <c r="AH63" s="29">
        <v>0</v>
      </c>
      <c r="AI63" s="29">
        <v>0</v>
      </c>
      <c r="AJ63" s="29">
        <v>0</v>
      </c>
      <c r="AK63" s="29">
        <v>0</v>
      </c>
      <c r="AL63" s="29">
        <v>0</v>
      </c>
      <c r="AM63" s="29">
        <v>0</v>
      </c>
      <c r="AN63" s="29">
        <v>0</v>
      </c>
      <c r="AO63" s="29">
        <v>0</v>
      </c>
      <c r="AP63" s="29">
        <v>0</v>
      </c>
      <c r="AQ63" s="29">
        <v>0</v>
      </c>
      <c r="AR63" s="29">
        <v>0</v>
      </c>
      <c r="AS63" s="29">
        <v>0</v>
      </c>
      <c r="AT63" s="29">
        <v>0</v>
      </c>
      <c r="AU63" s="29">
        <v>0</v>
      </c>
      <c r="AV63" s="29">
        <v>0</v>
      </c>
      <c r="AW63" s="29">
        <v>0</v>
      </c>
      <c r="AX63" s="29">
        <v>0</v>
      </c>
      <c r="AY63" s="29">
        <v>0</v>
      </c>
      <c r="AZ63" s="29">
        <v>0</v>
      </c>
      <c r="BA63" s="29">
        <v>0</v>
      </c>
      <c r="BB63" s="29">
        <v>0</v>
      </c>
      <c r="BC63" s="29">
        <v>0</v>
      </c>
      <c r="BD63" s="29">
        <v>0</v>
      </c>
      <c r="BE63" s="29">
        <v>0</v>
      </c>
      <c r="BF63" s="29">
        <v>0</v>
      </c>
      <c r="BG63" s="29">
        <v>0</v>
      </c>
      <c r="BH63" s="29">
        <v>0</v>
      </c>
      <c r="BI63" s="29">
        <v>0</v>
      </c>
      <c r="BJ63" s="29">
        <v>0</v>
      </c>
      <c r="BK63" s="29">
        <v>0</v>
      </c>
      <c r="BL63" s="29">
        <v>0</v>
      </c>
      <c r="BM63" s="29">
        <v>0</v>
      </c>
      <c r="BN63" s="29">
        <v>0</v>
      </c>
      <c r="BO63" s="29">
        <v>0</v>
      </c>
      <c r="BP63" s="29">
        <v>0</v>
      </c>
      <c r="BQ63" s="29">
        <v>0</v>
      </c>
      <c r="BR63" s="29">
        <v>0</v>
      </c>
      <c r="BS63" s="29">
        <v>0</v>
      </c>
      <c r="BT63" s="29">
        <v>0</v>
      </c>
      <c r="BU63" s="29">
        <v>0</v>
      </c>
      <c r="BV63" s="29">
        <v>0</v>
      </c>
      <c r="BW63" s="29">
        <v>0</v>
      </c>
      <c r="BX63" s="29">
        <v>-87.493184467143351</v>
      </c>
      <c r="BY63" s="19"/>
      <c r="BZ63" s="19"/>
      <c r="CA63" s="19"/>
      <c r="CB63" s="80"/>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19"/>
      <c r="FY63" s="19"/>
      <c r="FZ63" s="19"/>
      <c r="GA63" s="19"/>
      <c r="GB63" s="19"/>
      <c r="GC63" s="19"/>
      <c r="GD63" s="19"/>
      <c r="GE63" s="19"/>
      <c r="GF63" s="19"/>
      <c r="GG63" s="19"/>
      <c r="GH63" s="19"/>
      <c r="GI63" s="19"/>
      <c r="GJ63" s="19"/>
      <c r="GK63" s="19"/>
      <c r="GL63" s="19"/>
      <c r="GM63" s="19"/>
      <c r="GN63" s="19"/>
      <c r="GO63" s="19"/>
      <c r="GP63" s="19"/>
      <c r="GQ63" s="19"/>
      <c r="GR63" s="19"/>
      <c r="GS63" s="19"/>
      <c r="GT63" s="19"/>
      <c r="GU63" s="19"/>
      <c r="GV63" s="19"/>
      <c r="GW63" s="19"/>
      <c r="GX63" s="19"/>
      <c r="GY63" s="19"/>
      <c r="GZ63" s="19"/>
      <c r="HA63" s="19"/>
      <c r="HB63" s="19"/>
      <c r="HC63" s="19"/>
      <c r="HD63" s="19"/>
      <c r="HE63" s="19"/>
      <c r="HF63" s="19"/>
      <c r="HG63" s="19"/>
      <c r="HH63" s="19"/>
      <c r="HI63" s="19"/>
      <c r="HJ63" s="19"/>
    </row>
    <row r="64" spans="1:218" x14ac:dyDescent="0.2">
      <c r="A64" s="33" t="s">
        <v>388</v>
      </c>
      <c r="B64" s="29">
        <v>0</v>
      </c>
      <c r="C64" s="29">
        <v>0</v>
      </c>
      <c r="D64" s="29">
        <v>0</v>
      </c>
      <c r="E64" s="29">
        <v>0</v>
      </c>
      <c r="F64" s="29">
        <v>0</v>
      </c>
      <c r="G64" s="29">
        <v>0</v>
      </c>
      <c r="H64" s="29">
        <v>0</v>
      </c>
      <c r="I64" s="29">
        <v>0</v>
      </c>
      <c r="J64" s="29">
        <v>0</v>
      </c>
      <c r="K64" s="29">
        <v>0</v>
      </c>
      <c r="L64" s="29">
        <v>0</v>
      </c>
      <c r="M64" s="29">
        <v>0</v>
      </c>
      <c r="N64" s="29">
        <v>0</v>
      </c>
      <c r="O64" s="29">
        <v>0</v>
      </c>
      <c r="P64" s="29">
        <v>0</v>
      </c>
      <c r="Q64" s="29">
        <v>0</v>
      </c>
      <c r="R64" s="29">
        <v>0</v>
      </c>
      <c r="S64" s="29">
        <v>-834.10892954440124</v>
      </c>
      <c r="T64" s="29">
        <v>0</v>
      </c>
      <c r="U64" s="29">
        <v>0</v>
      </c>
      <c r="V64" s="29">
        <v>0</v>
      </c>
      <c r="W64" s="29">
        <v>0</v>
      </c>
      <c r="X64" s="29">
        <v>0</v>
      </c>
      <c r="Y64" s="29">
        <v>0</v>
      </c>
      <c r="Z64" s="29">
        <v>0</v>
      </c>
      <c r="AA64" s="29">
        <v>0</v>
      </c>
      <c r="AB64" s="29">
        <v>0</v>
      </c>
      <c r="AC64" s="29">
        <v>0</v>
      </c>
      <c r="AD64" s="29">
        <v>0</v>
      </c>
      <c r="AE64" s="19">
        <v>0</v>
      </c>
      <c r="AF64" s="29">
        <v>0</v>
      </c>
      <c r="AG64" s="19">
        <v>0</v>
      </c>
      <c r="AH64" s="29">
        <v>0</v>
      </c>
      <c r="AI64" s="29">
        <v>0</v>
      </c>
      <c r="AJ64" s="29">
        <v>0</v>
      </c>
      <c r="AK64" s="29">
        <v>0</v>
      </c>
      <c r="AL64" s="29">
        <v>0</v>
      </c>
      <c r="AM64" s="29">
        <v>0</v>
      </c>
      <c r="AN64" s="29">
        <v>0</v>
      </c>
      <c r="AO64" s="29">
        <v>0</v>
      </c>
      <c r="AP64" s="29">
        <v>0</v>
      </c>
      <c r="AQ64" s="29">
        <v>0</v>
      </c>
      <c r="AR64" s="29">
        <v>0</v>
      </c>
      <c r="AS64" s="29">
        <v>0</v>
      </c>
      <c r="AT64" s="29">
        <v>0</v>
      </c>
      <c r="AU64" s="29">
        <v>0</v>
      </c>
      <c r="AV64" s="29">
        <v>0</v>
      </c>
      <c r="AW64" s="29">
        <v>0</v>
      </c>
      <c r="AX64" s="29">
        <v>0</v>
      </c>
      <c r="AY64" s="29">
        <v>0</v>
      </c>
      <c r="AZ64" s="29">
        <v>0</v>
      </c>
      <c r="BA64" s="29">
        <v>0</v>
      </c>
      <c r="BB64" s="29">
        <v>0</v>
      </c>
      <c r="BC64" s="29">
        <v>0</v>
      </c>
      <c r="BD64" s="29">
        <v>0</v>
      </c>
      <c r="BE64" s="29">
        <v>0</v>
      </c>
      <c r="BF64" s="29">
        <v>0</v>
      </c>
      <c r="BG64" s="29">
        <v>0</v>
      </c>
      <c r="BH64" s="29">
        <v>0</v>
      </c>
      <c r="BI64" s="29">
        <v>0</v>
      </c>
      <c r="BJ64" s="29">
        <v>0</v>
      </c>
      <c r="BK64" s="29">
        <v>0</v>
      </c>
      <c r="BL64" s="29">
        <v>0</v>
      </c>
      <c r="BM64" s="29">
        <v>0</v>
      </c>
      <c r="BN64" s="29">
        <v>0</v>
      </c>
      <c r="BO64" s="29">
        <v>0</v>
      </c>
      <c r="BP64" s="29">
        <v>0</v>
      </c>
      <c r="BQ64" s="29">
        <v>0</v>
      </c>
      <c r="BR64" s="29">
        <v>0</v>
      </c>
      <c r="BS64" s="29">
        <v>0</v>
      </c>
      <c r="BT64" s="29">
        <v>0</v>
      </c>
      <c r="BU64" s="29">
        <v>0</v>
      </c>
      <c r="BV64" s="29">
        <v>0</v>
      </c>
      <c r="BW64" s="29">
        <v>0</v>
      </c>
      <c r="BX64" s="29">
        <v>-834.10892954440124</v>
      </c>
      <c r="BY64" s="19"/>
      <c r="BZ64" s="19"/>
      <c r="CA64" s="19"/>
      <c r="CB64" s="80"/>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c r="DT64" s="19"/>
      <c r="DU64" s="19"/>
      <c r="DV64" s="19"/>
      <c r="DW64" s="19"/>
      <c r="DX64" s="19"/>
      <c r="DY64" s="19"/>
      <c r="DZ64" s="19"/>
      <c r="EA64" s="19"/>
      <c r="EB64" s="19"/>
      <c r="EC64" s="19"/>
      <c r="ED64" s="19"/>
      <c r="EE64" s="19"/>
      <c r="EF64" s="19"/>
      <c r="EG64" s="19"/>
      <c r="EH64" s="19"/>
      <c r="EI64" s="19"/>
      <c r="EJ64" s="19"/>
      <c r="EK64" s="19"/>
      <c r="EL64" s="19"/>
      <c r="EM64" s="19"/>
      <c r="EN64" s="19"/>
      <c r="EO64" s="19"/>
      <c r="EP64" s="19"/>
      <c r="EQ64" s="19"/>
      <c r="ER64" s="19"/>
      <c r="ES64" s="19"/>
      <c r="ET64" s="19"/>
      <c r="EU64" s="19"/>
      <c r="EV64" s="19"/>
      <c r="EW64" s="19"/>
      <c r="EX64" s="19"/>
      <c r="EY64" s="19"/>
      <c r="EZ64" s="19"/>
      <c r="FA64" s="19"/>
      <c r="FB64" s="19"/>
      <c r="FC64" s="19"/>
      <c r="FD64" s="19"/>
      <c r="FE64" s="19"/>
      <c r="FF64" s="19"/>
      <c r="FG64" s="19"/>
      <c r="FH64" s="19"/>
      <c r="FI64" s="19"/>
      <c r="FJ64" s="19"/>
      <c r="FK64" s="19"/>
      <c r="FL64" s="19"/>
      <c r="FM64" s="19"/>
      <c r="FN64" s="19"/>
      <c r="FO64" s="19"/>
      <c r="FP64" s="19"/>
      <c r="FQ64" s="19"/>
      <c r="FR64" s="19"/>
      <c r="FS64" s="19"/>
      <c r="FT64" s="19"/>
      <c r="FU64" s="19"/>
      <c r="FV64" s="19"/>
      <c r="FW64" s="19"/>
      <c r="FX64" s="19"/>
      <c r="FY64" s="19"/>
      <c r="FZ64" s="19"/>
      <c r="GA64" s="19"/>
      <c r="GB64" s="19"/>
      <c r="GC64" s="19"/>
      <c r="GD64" s="19"/>
      <c r="GE64" s="19"/>
      <c r="GF64" s="19"/>
      <c r="GG64" s="19"/>
      <c r="GH64" s="19"/>
      <c r="GI64" s="19"/>
      <c r="GJ64" s="19"/>
      <c r="GK64" s="19"/>
      <c r="GL64" s="19"/>
      <c r="GM64" s="19"/>
      <c r="GN64" s="19"/>
      <c r="GO64" s="19"/>
      <c r="GP64" s="19"/>
      <c r="GQ64" s="19"/>
      <c r="GR64" s="19"/>
      <c r="GS64" s="19"/>
      <c r="GT64" s="19"/>
      <c r="GU64" s="19"/>
      <c r="GV64" s="19"/>
      <c r="GW64" s="19"/>
      <c r="GX64" s="19"/>
      <c r="GY64" s="19"/>
      <c r="GZ64" s="19"/>
      <c r="HA64" s="19"/>
      <c r="HB64" s="19"/>
      <c r="HC64" s="19"/>
      <c r="HD64" s="19"/>
      <c r="HE64" s="19"/>
      <c r="HF64" s="19"/>
      <c r="HG64" s="19"/>
      <c r="HH64" s="19"/>
      <c r="HI64" s="19"/>
      <c r="HJ64" s="19"/>
    </row>
    <row r="65" spans="1:218" x14ac:dyDescent="0.2">
      <c r="A65" s="33" t="s">
        <v>389</v>
      </c>
      <c r="B65" s="29">
        <v>0</v>
      </c>
      <c r="C65" s="29">
        <v>0</v>
      </c>
      <c r="D65" s="29">
        <v>0</v>
      </c>
      <c r="E65" s="29">
        <v>0</v>
      </c>
      <c r="F65" s="29">
        <v>0</v>
      </c>
      <c r="G65" s="29">
        <v>0</v>
      </c>
      <c r="H65" s="29">
        <v>0</v>
      </c>
      <c r="I65" s="29">
        <v>0</v>
      </c>
      <c r="J65" s="29">
        <v>0</v>
      </c>
      <c r="K65" s="29">
        <v>0</v>
      </c>
      <c r="L65" s="29">
        <v>0</v>
      </c>
      <c r="M65" s="29">
        <v>0</v>
      </c>
      <c r="N65" s="29">
        <v>0</v>
      </c>
      <c r="O65" s="29">
        <v>0</v>
      </c>
      <c r="P65" s="29">
        <v>0</v>
      </c>
      <c r="Q65" s="29">
        <v>0</v>
      </c>
      <c r="R65" s="29">
        <v>0</v>
      </c>
      <c r="S65" s="29">
        <v>-208.52723238610031</v>
      </c>
      <c r="T65" s="29">
        <v>-457.59548678037464</v>
      </c>
      <c r="U65" s="29">
        <v>-91.975997294368568</v>
      </c>
      <c r="V65" s="29">
        <v>-80.576250937183104</v>
      </c>
      <c r="W65" s="29">
        <v>-214.20269593220908</v>
      </c>
      <c r="X65" s="29">
        <v>-355.6211902336056</v>
      </c>
      <c r="Y65" s="29">
        <v>-71.2194457186487</v>
      </c>
      <c r="Z65" s="29">
        <v>-515.4479130654845</v>
      </c>
      <c r="AA65" s="29">
        <v>-192.26907900448654</v>
      </c>
      <c r="AB65" s="29">
        <v>29.231105074208457</v>
      </c>
      <c r="AC65" s="29">
        <v>-79.887832834624888</v>
      </c>
      <c r="AD65" s="29">
        <v>-672.74053100619142</v>
      </c>
      <c r="AE65" s="19">
        <v>0</v>
      </c>
      <c r="AF65" s="29">
        <v>-21.895886242911097</v>
      </c>
      <c r="AG65" s="19">
        <v>21.895886242911097</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29">
        <v>0</v>
      </c>
      <c r="BC65" s="29">
        <v>0</v>
      </c>
      <c r="BD65" s="29">
        <v>0</v>
      </c>
      <c r="BE65" s="29">
        <v>0</v>
      </c>
      <c r="BF65" s="29">
        <v>0</v>
      </c>
      <c r="BG65" s="29">
        <v>0</v>
      </c>
      <c r="BH65" s="29">
        <v>0</v>
      </c>
      <c r="BI65" s="29">
        <v>0</v>
      </c>
      <c r="BJ65" s="29">
        <v>0</v>
      </c>
      <c r="BK65" s="29">
        <v>0</v>
      </c>
      <c r="BL65" s="29">
        <v>0</v>
      </c>
      <c r="BM65" s="29">
        <v>0</v>
      </c>
      <c r="BN65" s="29">
        <v>0</v>
      </c>
      <c r="BO65" s="29">
        <v>0</v>
      </c>
      <c r="BP65" s="29">
        <v>0</v>
      </c>
      <c r="BQ65" s="29">
        <v>0</v>
      </c>
      <c r="BR65" s="29">
        <v>0</v>
      </c>
      <c r="BS65" s="29">
        <v>0</v>
      </c>
      <c r="BT65" s="29">
        <v>0</v>
      </c>
      <c r="BU65" s="29">
        <v>0</v>
      </c>
      <c r="BV65" s="29">
        <v>0</v>
      </c>
      <c r="BW65" s="29">
        <v>0</v>
      </c>
      <c r="BX65" s="29">
        <v>-2910.8325501190693</v>
      </c>
      <c r="BY65" s="19"/>
      <c r="BZ65" s="19"/>
      <c r="CA65" s="19"/>
      <c r="CB65" s="80"/>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c r="EV65" s="19"/>
      <c r="EW65" s="19"/>
      <c r="EX65" s="19"/>
      <c r="EY65" s="19"/>
      <c r="EZ65" s="19"/>
      <c r="FA65" s="19"/>
      <c r="FB65" s="19"/>
      <c r="FC65" s="19"/>
      <c r="FD65" s="19"/>
      <c r="FE65" s="19"/>
      <c r="FF65" s="19"/>
      <c r="FG65" s="19"/>
      <c r="FH65" s="19"/>
      <c r="FI65" s="19"/>
      <c r="FJ65" s="19"/>
      <c r="FK65" s="19"/>
      <c r="FL65" s="19"/>
      <c r="FM65" s="19"/>
      <c r="FN65" s="19"/>
      <c r="FO65" s="19"/>
      <c r="FP65" s="19"/>
      <c r="FQ65" s="19"/>
      <c r="FR65" s="19"/>
      <c r="FS65" s="19"/>
      <c r="FT65" s="19"/>
      <c r="FU65" s="19"/>
      <c r="FV65" s="19"/>
      <c r="FW65" s="19"/>
      <c r="FX65" s="19"/>
      <c r="FY65" s="19"/>
      <c r="FZ65" s="19"/>
      <c r="GA65" s="19"/>
      <c r="GB65" s="19"/>
      <c r="GC65" s="19"/>
      <c r="GD65" s="19"/>
      <c r="GE65" s="19"/>
      <c r="GF65" s="19"/>
      <c r="GG65" s="19"/>
      <c r="GH65" s="19"/>
      <c r="GI65" s="19"/>
      <c r="GJ65" s="19"/>
      <c r="GK65" s="19"/>
      <c r="GL65" s="19"/>
      <c r="GM65" s="19"/>
      <c r="GN65" s="19"/>
      <c r="GO65" s="19"/>
      <c r="GP65" s="19"/>
      <c r="GQ65" s="19"/>
      <c r="GR65" s="19"/>
      <c r="GS65" s="19"/>
      <c r="GT65" s="19"/>
      <c r="GU65" s="19"/>
      <c r="GV65" s="19"/>
      <c r="GW65" s="19"/>
      <c r="GX65" s="19"/>
      <c r="GY65" s="19"/>
      <c r="GZ65" s="19"/>
      <c r="HA65" s="19"/>
      <c r="HB65" s="19"/>
      <c r="HC65" s="19"/>
      <c r="HD65" s="19"/>
      <c r="HE65" s="19"/>
      <c r="HF65" s="19"/>
      <c r="HG65" s="19"/>
      <c r="HH65" s="19"/>
      <c r="HI65" s="19"/>
      <c r="HJ65" s="19"/>
    </row>
    <row r="66" spans="1:218" x14ac:dyDescent="0.2">
      <c r="A66" s="33" t="s">
        <v>390</v>
      </c>
      <c r="B66" s="29">
        <v>0</v>
      </c>
      <c r="C66" s="29">
        <v>0</v>
      </c>
      <c r="D66" s="29">
        <v>0</v>
      </c>
      <c r="E66" s="29">
        <v>0</v>
      </c>
      <c r="F66" s="29">
        <v>0</v>
      </c>
      <c r="G66" s="29">
        <v>0</v>
      </c>
      <c r="H66" s="29">
        <v>0</v>
      </c>
      <c r="I66" s="29">
        <v>0</v>
      </c>
      <c r="J66" s="29">
        <v>0</v>
      </c>
      <c r="K66" s="29">
        <v>0</v>
      </c>
      <c r="L66" s="29">
        <v>0</v>
      </c>
      <c r="M66" s="29">
        <v>0</v>
      </c>
      <c r="N66" s="29">
        <v>0</v>
      </c>
      <c r="O66" s="29">
        <v>0</v>
      </c>
      <c r="P66" s="29">
        <v>0</v>
      </c>
      <c r="Q66" s="29">
        <v>0</v>
      </c>
      <c r="R66" s="29">
        <v>0</v>
      </c>
      <c r="S66" s="29">
        <v>-156.39542428957523</v>
      </c>
      <c r="T66" s="29">
        <v>-343.196615085281</v>
      </c>
      <c r="U66" s="29">
        <v>-68.981997970776405</v>
      </c>
      <c r="V66" s="29">
        <v>-60.432188202887318</v>
      </c>
      <c r="W66" s="29">
        <v>-160.65202194915676</v>
      </c>
      <c r="X66" s="29">
        <v>-266.71589267520415</v>
      </c>
      <c r="Y66" s="29">
        <v>-53.414584288986511</v>
      </c>
      <c r="Z66" s="29">
        <v>-386.58593479911326</v>
      </c>
      <c r="AA66" s="29">
        <v>-144.20180925336487</v>
      </c>
      <c r="AB66" s="29">
        <v>21.923328805656336</v>
      </c>
      <c r="AC66" s="29">
        <v>-59.915874625968655</v>
      </c>
      <c r="AD66" s="29">
        <v>-504.55539825464348</v>
      </c>
      <c r="AE66" s="19">
        <v>26.158340776642838</v>
      </c>
      <c r="AF66" s="29">
        <v>-302.79237745444271</v>
      </c>
      <c r="AG66" s="19">
        <v>799.80085221065656</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9">
        <v>0</v>
      </c>
      <c r="BC66" s="29">
        <v>0</v>
      </c>
      <c r="BD66" s="29">
        <v>0</v>
      </c>
      <c r="BE66" s="29">
        <v>0</v>
      </c>
      <c r="BF66" s="29">
        <v>0</v>
      </c>
      <c r="BG66" s="29">
        <v>0</v>
      </c>
      <c r="BH66" s="29">
        <v>0</v>
      </c>
      <c r="BI66" s="29">
        <v>0</v>
      </c>
      <c r="BJ66" s="29">
        <v>0</v>
      </c>
      <c r="BK66" s="29">
        <v>0</v>
      </c>
      <c r="BL66" s="29">
        <v>0</v>
      </c>
      <c r="BM66" s="29">
        <v>0</v>
      </c>
      <c r="BN66" s="29">
        <v>0</v>
      </c>
      <c r="BO66" s="29">
        <v>0</v>
      </c>
      <c r="BP66" s="29">
        <v>0</v>
      </c>
      <c r="BQ66" s="29">
        <v>0</v>
      </c>
      <c r="BR66" s="29">
        <v>0</v>
      </c>
      <c r="BS66" s="29">
        <v>0</v>
      </c>
      <c r="BT66" s="29">
        <v>0</v>
      </c>
      <c r="BU66" s="29">
        <v>0</v>
      </c>
      <c r="BV66" s="29">
        <v>0</v>
      </c>
      <c r="BW66" s="29">
        <v>0</v>
      </c>
      <c r="BX66" s="29">
        <v>-1659.9575970564442</v>
      </c>
      <c r="BY66" s="19"/>
      <c r="BZ66" s="19"/>
      <c r="CA66" s="19"/>
      <c r="CB66" s="80"/>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c r="GX66" s="19"/>
      <c r="GY66" s="19"/>
      <c r="GZ66" s="19"/>
      <c r="HA66" s="19"/>
      <c r="HB66" s="19"/>
      <c r="HC66" s="19"/>
      <c r="HD66" s="19"/>
      <c r="HE66" s="19"/>
      <c r="HF66" s="19"/>
      <c r="HG66" s="19"/>
      <c r="HH66" s="19"/>
      <c r="HI66" s="19"/>
      <c r="HJ66" s="19"/>
    </row>
    <row r="67" spans="1:218" x14ac:dyDescent="0.2">
      <c r="A67" s="33" t="s">
        <v>391</v>
      </c>
      <c r="B67" s="29">
        <v>0</v>
      </c>
      <c r="C67" s="29">
        <v>0</v>
      </c>
      <c r="D67" s="29">
        <v>0</v>
      </c>
      <c r="E67" s="29">
        <v>0</v>
      </c>
      <c r="F67" s="29">
        <v>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0</v>
      </c>
      <c r="AE67" s="19">
        <v>19.618755582482123</v>
      </c>
      <c r="AF67" s="29">
        <v>-4.7836745379682331</v>
      </c>
      <c r="AG67" s="19">
        <v>377.54003060512861</v>
      </c>
      <c r="AH67" s="29">
        <v>0</v>
      </c>
      <c r="AI67" s="29">
        <v>0</v>
      </c>
      <c r="AJ67" s="29">
        <v>0</v>
      </c>
      <c r="AK67" s="29">
        <v>0</v>
      </c>
      <c r="AL67" s="29">
        <v>0</v>
      </c>
      <c r="AM67" s="29">
        <v>0</v>
      </c>
      <c r="AN67" s="29">
        <v>0</v>
      </c>
      <c r="AO67" s="29">
        <v>0</v>
      </c>
      <c r="AP67" s="29">
        <v>0</v>
      </c>
      <c r="AQ67" s="29">
        <v>0</v>
      </c>
      <c r="AR67" s="29">
        <v>0</v>
      </c>
      <c r="AS67" s="29">
        <v>0</v>
      </c>
      <c r="AT67" s="29">
        <v>0</v>
      </c>
      <c r="AU67" s="29">
        <v>0</v>
      </c>
      <c r="AV67" s="29">
        <v>0</v>
      </c>
      <c r="AW67" s="29">
        <v>0</v>
      </c>
      <c r="AX67" s="29">
        <v>0</v>
      </c>
      <c r="AY67" s="29">
        <v>0</v>
      </c>
      <c r="AZ67" s="29">
        <v>0</v>
      </c>
      <c r="BA67" s="29">
        <v>0</v>
      </c>
      <c r="BB67" s="29">
        <v>0</v>
      </c>
      <c r="BC67" s="29">
        <v>0</v>
      </c>
      <c r="BD67" s="29">
        <v>0</v>
      </c>
      <c r="BE67" s="29">
        <v>0</v>
      </c>
      <c r="BF67" s="29">
        <v>0</v>
      </c>
      <c r="BG67" s="29">
        <v>0</v>
      </c>
      <c r="BH67" s="29">
        <v>0</v>
      </c>
      <c r="BI67" s="29">
        <v>0</v>
      </c>
      <c r="BJ67" s="29">
        <v>0</v>
      </c>
      <c r="BK67" s="29">
        <v>0</v>
      </c>
      <c r="BL67" s="29">
        <v>0</v>
      </c>
      <c r="BM67" s="29">
        <v>0</v>
      </c>
      <c r="BN67" s="29">
        <v>0</v>
      </c>
      <c r="BO67" s="29">
        <v>0</v>
      </c>
      <c r="BP67" s="29">
        <v>0</v>
      </c>
      <c r="BQ67" s="29">
        <v>0</v>
      </c>
      <c r="BR67" s="29">
        <v>0</v>
      </c>
      <c r="BS67" s="29">
        <v>0</v>
      </c>
      <c r="BT67" s="29">
        <v>0</v>
      </c>
      <c r="BU67" s="29">
        <v>0</v>
      </c>
      <c r="BV67" s="29">
        <v>0</v>
      </c>
      <c r="BW67" s="29">
        <v>0</v>
      </c>
      <c r="BX67" s="29">
        <v>392.37511164964252</v>
      </c>
      <c r="BY67" s="19"/>
      <c r="BZ67" s="19"/>
      <c r="CA67" s="19"/>
      <c r="CB67" s="80"/>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c r="EV67" s="19"/>
      <c r="EW67" s="19"/>
      <c r="EX67" s="19"/>
      <c r="EY67" s="19"/>
      <c r="EZ67" s="19"/>
      <c r="FA67" s="19"/>
      <c r="FB67" s="19"/>
      <c r="FC67" s="19"/>
      <c r="FD67" s="19"/>
      <c r="FE67" s="19"/>
      <c r="FF67" s="19"/>
      <c r="FG67" s="19"/>
      <c r="FH67" s="19"/>
      <c r="FI67" s="19"/>
      <c r="FJ67" s="19"/>
      <c r="FK67" s="19"/>
      <c r="FL67" s="19"/>
      <c r="FM67" s="19"/>
      <c r="FN67" s="19"/>
      <c r="FO67" s="19"/>
      <c r="FP67" s="19"/>
      <c r="FQ67" s="19"/>
      <c r="FR67" s="19"/>
      <c r="FS67" s="19"/>
      <c r="FT67" s="19"/>
      <c r="FU67" s="19"/>
      <c r="FV67" s="19"/>
      <c r="FW67" s="19"/>
      <c r="FX67" s="19"/>
      <c r="FY67" s="19"/>
      <c r="FZ67" s="19"/>
      <c r="GA67" s="19"/>
      <c r="GB67" s="19"/>
      <c r="GC67" s="19"/>
      <c r="GD67" s="19"/>
      <c r="GE67" s="19"/>
      <c r="GF67" s="19"/>
      <c r="GG67" s="19"/>
      <c r="GH67" s="19"/>
      <c r="GI67" s="19"/>
      <c r="GJ67" s="19"/>
      <c r="GK67" s="19"/>
      <c r="GL67" s="19"/>
      <c r="GM67" s="19"/>
      <c r="GN67" s="19"/>
      <c r="GO67" s="19"/>
      <c r="GP67" s="19"/>
      <c r="GQ67" s="19"/>
      <c r="GR67" s="19"/>
      <c r="GS67" s="19"/>
      <c r="GT67" s="19"/>
      <c r="GU67" s="19"/>
      <c r="GV67" s="19"/>
      <c r="GW67" s="19"/>
      <c r="GX67" s="19"/>
      <c r="GY67" s="19"/>
      <c r="GZ67" s="19"/>
      <c r="HA67" s="19"/>
      <c r="HB67" s="19"/>
      <c r="HC67" s="19"/>
      <c r="HD67" s="19"/>
      <c r="HE67" s="19"/>
      <c r="HF67" s="19"/>
      <c r="HG67" s="19"/>
      <c r="HH67" s="19"/>
      <c r="HI67" s="19"/>
      <c r="HJ67" s="19"/>
    </row>
    <row r="68" spans="1:218" x14ac:dyDescent="0.2">
      <c r="A68" s="33" t="s">
        <v>392</v>
      </c>
      <c r="B68" s="29">
        <v>0</v>
      </c>
      <c r="C68" s="29">
        <v>0</v>
      </c>
      <c r="D68" s="29">
        <v>0</v>
      </c>
      <c r="E68" s="29">
        <v>0</v>
      </c>
      <c r="F68" s="29">
        <v>0</v>
      </c>
      <c r="G68" s="29">
        <v>0</v>
      </c>
      <c r="H68" s="29">
        <v>0</v>
      </c>
      <c r="I68" s="29">
        <v>0</v>
      </c>
      <c r="J68" s="29">
        <v>0</v>
      </c>
      <c r="K68" s="29">
        <v>0</v>
      </c>
      <c r="L68" s="29">
        <v>0</v>
      </c>
      <c r="M68" s="29">
        <v>0</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19">
        <v>0</v>
      </c>
      <c r="AF68" s="29">
        <v>-139.13009505971937</v>
      </c>
      <c r="AG68" s="19">
        <v>139.13009505971937</v>
      </c>
      <c r="AH68" s="29">
        <v>0</v>
      </c>
      <c r="AI68" s="29">
        <v>0</v>
      </c>
      <c r="AJ68" s="29">
        <v>0</v>
      </c>
      <c r="AK68" s="29">
        <v>0</v>
      </c>
      <c r="AL68" s="29">
        <v>0</v>
      </c>
      <c r="AM68" s="29">
        <v>0</v>
      </c>
      <c r="AN68" s="29">
        <v>0</v>
      </c>
      <c r="AO68" s="29">
        <v>0</v>
      </c>
      <c r="AP68" s="29">
        <v>0</v>
      </c>
      <c r="AQ68" s="29">
        <v>0</v>
      </c>
      <c r="AR68" s="29">
        <v>0</v>
      </c>
      <c r="AS68" s="29">
        <v>0</v>
      </c>
      <c r="AT68" s="29">
        <v>0</v>
      </c>
      <c r="AU68" s="29">
        <v>0</v>
      </c>
      <c r="AV68" s="29">
        <v>0</v>
      </c>
      <c r="AW68" s="29">
        <v>0</v>
      </c>
      <c r="AX68" s="29">
        <v>0</v>
      </c>
      <c r="AY68" s="29">
        <v>0</v>
      </c>
      <c r="AZ68" s="29">
        <v>0</v>
      </c>
      <c r="BA68" s="29">
        <v>0</v>
      </c>
      <c r="BB68" s="29">
        <v>0</v>
      </c>
      <c r="BC68" s="29">
        <v>0</v>
      </c>
      <c r="BD68" s="29">
        <v>0</v>
      </c>
      <c r="BE68" s="29">
        <v>0</v>
      </c>
      <c r="BF68" s="29">
        <v>0</v>
      </c>
      <c r="BG68" s="29">
        <v>0</v>
      </c>
      <c r="BH68" s="29">
        <v>0</v>
      </c>
      <c r="BI68" s="29">
        <v>0</v>
      </c>
      <c r="BJ68" s="29">
        <v>0</v>
      </c>
      <c r="BK68" s="29">
        <v>0</v>
      </c>
      <c r="BL68" s="29">
        <v>0</v>
      </c>
      <c r="BM68" s="29">
        <v>0</v>
      </c>
      <c r="BN68" s="29">
        <v>0</v>
      </c>
      <c r="BO68" s="29">
        <v>0</v>
      </c>
      <c r="BP68" s="29">
        <v>0</v>
      </c>
      <c r="BQ68" s="29">
        <v>0</v>
      </c>
      <c r="BR68" s="29">
        <v>0</v>
      </c>
      <c r="BS68" s="29">
        <v>0</v>
      </c>
      <c r="BT68" s="29">
        <v>0</v>
      </c>
      <c r="BU68" s="29">
        <v>0</v>
      </c>
      <c r="BV68" s="29">
        <v>0</v>
      </c>
      <c r="BW68" s="29">
        <v>0</v>
      </c>
      <c r="BX68" s="29">
        <v>0</v>
      </c>
      <c r="BY68" s="19"/>
      <c r="BZ68" s="19"/>
      <c r="CA68" s="19"/>
      <c r="CB68" s="80"/>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c r="EV68" s="19"/>
      <c r="EW68" s="19"/>
      <c r="EX68" s="19"/>
      <c r="EY68" s="19"/>
      <c r="EZ68" s="19"/>
      <c r="FA68" s="19"/>
      <c r="FB68" s="19"/>
      <c r="FC68" s="19"/>
      <c r="FD68" s="19"/>
      <c r="FE68" s="19"/>
      <c r="FF68" s="19"/>
      <c r="FG68" s="19"/>
      <c r="FH68" s="19"/>
      <c r="FI68" s="19"/>
      <c r="FJ68" s="19"/>
      <c r="FK68" s="19"/>
      <c r="FL68" s="19"/>
      <c r="FM68" s="19"/>
      <c r="FN68" s="19"/>
      <c r="FO68" s="19"/>
      <c r="FP68" s="19"/>
      <c r="FQ68" s="19"/>
      <c r="FR68" s="19"/>
      <c r="FS68" s="19"/>
      <c r="FT68" s="19"/>
      <c r="FU68" s="19"/>
      <c r="FV68" s="19"/>
      <c r="FW68" s="19"/>
      <c r="FX68" s="19"/>
      <c r="FY68" s="19"/>
      <c r="FZ68" s="19"/>
      <c r="GA68" s="19"/>
      <c r="GB68" s="19"/>
      <c r="GC68" s="19"/>
      <c r="GD68" s="19"/>
      <c r="GE68" s="19"/>
      <c r="GF68" s="19"/>
      <c r="GG68" s="19"/>
      <c r="GH68" s="19"/>
      <c r="GI68" s="19"/>
      <c r="GJ68" s="19"/>
      <c r="GK68" s="19"/>
      <c r="GL68" s="19"/>
      <c r="GM68" s="19"/>
      <c r="GN68" s="19"/>
      <c r="GO68" s="19"/>
      <c r="GP68" s="19"/>
      <c r="GQ68" s="19"/>
      <c r="GR68" s="19"/>
      <c r="GS68" s="19"/>
      <c r="GT68" s="19"/>
      <c r="GU68" s="19"/>
      <c r="GV68" s="19"/>
      <c r="GW68" s="19"/>
      <c r="GX68" s="19"/>
      <c r="GY68" s="19"/>
      <c r="GZ68" s="19"/>
      <c r="HA68" s="19"/>
      <c r="HB68" s="19"/>
      <c r="HC68" s="19"/>
      <c r="HD68" s="19"/>
      <c r="HE68" s="19"/>
      <c r="HF68" s="19"/>
      <c r="HG68" s="19"/>
      <c r="HH68" s="19"/>
      <c r="HI68" s="19"/>
      <c r="HJ68" s="19"/>
    </row>
    <row r="69" spans="1:218" x14ac:dyDescent="0.2">
      <c r="A69" s="33" t="s">
        <v>393</v>
      </c>
      <c r="B69" s="29">
        <v>0</v>
      </c>
      <c r="C69" s="29">
        <v>0</v>
      </c>
      <c r="D69" s="29">
        <v>0</v>
      </c>
      <c r="E69" s="29">
        <v>0</v>
      </c>
      <c r="F69" s="29">
        <v>0</v>
      </c>
      <c r="G69" s="29">
        <v>0</v>
      </c>
      <c r="H69" s="29">
        <v>0</v>
      </c>
      <c r="I69" s="29">
        <v>0</v>
      </c>
      <c r="J69" s="29">
        <v>0</v>
      </c>
      <c r="K69" s="29">
        <v>0</v>
      </c>
      <c r="L69" s="29">
        <v>0</v>
      </c>
      <c r="M69" s="29">
        <v>0</v>
      </c>
      <c r="N69" s="29">
        <v>0</v>
      </c>
      <c r="O69" s="29">
        <v>0</v>
      </c>
      <c r="P69" s="29">
        <v>0</v>
      </c>
      <c r="Q69" s="29">
        <v>0</v>
      </c>
      <c r="R69" s="29">
        <v>0</v>
      </c>
      <c r="S69" s="29">
        <v>-1042.6361619305017</v>
      </c>
      <c r="T69" s="29">
        <v>-915.19097356074928</v>
      </c>
      <c r="U69" s="29">
        <v>-183.95199458873714</v>
      </c>
      <c r="V69" s="29">
        <v>-161.15250187436621</v>
      </c>
      <c r="W69" s="29">
        <v>-428.40539186441816</v>
      </c>
      <c r="X69" s="29">
        <v>-711.24238046721121</v>
      </c>
      <c r="Y69" s="29">
        <v>-142.4388914372974</v>
      </c>
      <c r="Z69" s="29">
        <v>-1030.895826130969</v>
      </c>
      <c r="AA69" s="29">
        <v>-384.53815800897308</v>
      </c>
      <c r="AB69" s="29">
        <v>58.462210148416915</v>
      </c>
      <c r="AC69" s="29">
        <v>-159.77566566924978</v>
      </c>
      <c r="AD69" s="29">
        <v>-1345.4810620123828</v>
      </c>
      <c r="AE69" s="19">
        <v>0</v>
      </c>
      <c r="AF69" s="29">
        <v>-3.0992593893399305</v>
      </c>
      <c r="AG69" s="19">
        <v>3.0992593893399305</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9">
        <v>0</v>
      </c>
      <c r="BC69" s="29">
        <v>0</v>
      </c>
      <c r="BD69" s="29">
        <v>0</v>
      </c>
      <c r="BE69" s="29">
        <v>0</v>
      </c>
      <c r="BF69" s="29">
        <v>0</v>
      </c>
      <c r="BG69" s="29">
        <v>0</v>
      </c>
      <c r="BH69" s="29">
        <v>0</v>
      </c>
      <c r="BI69" s="29">
        <v>0</v>
      </c>
      <c r="BJ69" s="29">
        <v>0</v>
      </c>
      <c r="BK69" s="29">
        <v>0</v>
      </c>
      <c r="BL69" s="29">
        <v>0</v>
      </c>
      <c r="BM69" s="29">
        <v>0</v>
      </c>
      <c r="BN69" s="29">
        <v>0</v>
      </c>
      <c r="BO69" s="29">
        <v>0</v>
      </c>
      <c r="BP69" s="29">
        <v>0</v>
      </c>
      <c r="BQ69" s="29">
        <v>0</v>
      </c>
      <c r="BR69" s="29">
        <v>0</v>
      </c>
      <c r="BS69" s="29">
        <v>0</v>
      </c>
      <c r="BT69" s="29">
        <v>0</v>
      </c>
      <c r="BU69" s="29">
        <v>0</v>
      </c>
      <c r="BV69" s="29">
        <v>0</v>
      </c>
      <c r="BW69" s="29">
        <v>0</v>
      </c>
      <c r="BX69" s="29">
        <v>-6447.2467973964394</v>
      </c>
      <c r="BY69" s="19"/>
      <c r="BZ69" s="19"/>
      <c r="CA69" s="19"/>
      <c r="CB69" s="80"/>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19"/>
      <c r="FR69" s="19"/>
      <c r="FS69" s="19"/>
      <c r="FT69" s="19"/>
      <c r="FU69" s="19"/>
      <c r="FV69" s="19"/>
      <c r="FW69" s="19"/>
      <c r="FX69" s="19"/>
      <c r="FY69" s="19"/>
      <c r="FZ69" s="19"/>
      <c r="GA69" s="19"/>
      <c r="GB69" s="19"/>
      <c r="GC69" s="19"/>
      <c r="GD69" s="19"/>
      <c r="GE69" s="19"/>
      <c r="GF69" s="19"/>
      <c r="GG69" s="19"/>
      <c r="GH69" s="19"/>
      <c r="GI69" s="19"/>
      <c r="GJ69" s="19"/>
      <c r="GK69" s="19"/>
      <c r="GL69" s="19"/>
      <c r="GM69" s="19"/>
      <c r="GN69" s="19"/>
      <c r="GO69" s="19"/>
      <c r="GP69" s="19"/>
      <c r="GQ69" s="19"/>
      <c r="GR69" s="19"/>
      <c r="GS69" s="19"/>
      <c r="GT69" s="19"/>
      <c r="GU69" s="19"/>
      <c r="GV69" s="19"/>
      <c r="GW69" s="19"/>
      <c r="GX69" s="19"/>
      <c r="GY69" s="19"/>
      <c r="GZ69" s="19"/>
      <c r="HA69" s="19"/>
      <c r="HB69" s="19"/>
      <c r="HC69" s="19"/>
      <c r="HD69" s="19"/>
      <c r="HE69" s="19"/>
      <c r="HF69" s="19"/>
      <c r="HG69" s="19"/>
      <c r="HH69" s="19"/>
      <c r="HI69" s="19"/>
      <c r="HJ69" s="19"/>
    </row>
    <row r="70" spans="1:218" x14ac:dyDescent="0.2">
      <c r="A70" s="33" t="s">
        <v>394</v>
      </c>
      <c r="B70" s="29">
        <v>0</v>
      </c>
      <c r="C70" s="29">
        <v>0</v>
      </c>
      <c r="D70" s="29">
        <v>0</v>
      </c>
      <c r="E70" s="29">
        <v>0</v>
      </c>
      <c r="F70" s="29">
        <v>0</v>
      </c>
      <c r="G70" s="29">
        <v>0</v>
      </c>
      <c r="H70" s="29">
        <v>0</v>
      </c>
      <c r="I70" s="29">
        <v>0</v>
      </c>
      <c r="J70" s="29">
        <v>0</v>
      </c>
      <c r="K70" s="29">
        <v>0</v>
      </c>
      <c r="L70" s="29">
        <v>0</v>
      </c>
      <c r="M70" s="29">
        <v>0</v>
      </c>
      <c r="N70" s="29">
        <v>0</v>
      </c>
      <c r="O70" s="29">
        <v>0</v>
      </c>
      <c r="P70" s="29">
        <v>0</v>
      </c>
      <c r="Q70" s="29">
        <v>0</v>
      </c>
      <c r="R70" s="29">
        <v>0</v>
      </c>
      <c r="S70" s="29">
        <v>-521.31808096525083</v>
      </c>
      <c r="T70" s="29">
        <v>-457.59548678037464</v>
      </c>
      <c r="U70" s="29">
        <v>-91.975997294368568</v>
      </c>
      <c r="V70" s="29">
        <v>-80.576250937183104</v>
      </c>
      <c r="W70" s="29">
        <v>-214.20269593220908</v>
      </c>
      <c r="X70" s="29">
        <v>-355.6211902336056</v>
      </c>
      <c r="Y70" s="29">
        <v>-71.2194457186487</v>
      </c>
      <c r="Z70" s="29">
        <v>-515.4479130654845</v>
      </c>
      <c r="AA70" s="29">
        <v>-192.26907900448654</v>
      </c>
      <c r="AB70" s="29">
        <v>29.231105074208457</v>
      </c>
      <c r="AC70" s="29">
        <v>-79.887832834624888</v>
      </c>
      <c r="AD70" s="29">
        <v>-672.74053100619142</v>
      </c>
      <c r="AE70" s="19">
        <v>52.316681553285676</v>
      </c>
      <c r="AF70" s="29">
        <v>-601.83120821475347</v>
      </c>
      <c r="AG70" s="19">
        <v>1595.8481577271814</v>
      </c>
      <c r="AH70" s="29">
        <v>0</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0</v>
      </c>
      <c r="BA70" s="29">
        <v>0</v>
      </c>
      <c r="BB70" s="29">
        <v>0</v>
      </c>
      <c r="BC70" s="29">
        <v>0</v>
      </c>
      <c r="BD70" s="29">
        <v>0</v>
      </c>
      <c r="BE70" s="29">
        <v>0</v>
      </c>
      <c r="BF70" s="29">
        <v>0</v>
      </c>
      <c r="BG70" s="29">
        <v>0</v>
      </c>
      <c r="BH70" s="29">
        <v>0</v>
      </c>
      <c r="BI70" s="29">
        <v>0</v>
      </c>
      <c r="BJ70" s="29">
        <v>0</v>
      </c>
      <c r="BK70" s="29">
        <v>0</v>
      </c>
      <c r="BL70" s="29">
        <v>0</v>
      </c>
      <c r="BM70" s="29">
        <v>0</v>
      </c>
      <c r="BN70" s="29">
        <v>0</v>
      </c>
      <c r="BO70" s="29">
        <v>0</v>
      </c>
      <c r="BP70" s="29">
        <v>0</v>
      </c>
      <c r="BQ70" s="29">
        <v>0</v>
      </c>
      <c r="BR70" s="29">
        <v>0</v>
      </c>
      <c r="BS70" s="29">
        <v>0</v>
      </c>
      <c r="BT70" s="29">
        <v>0</v>
      </c>
      <c r="BU70" s="29">
        <v>0</v>
      </c>
      <c r="BV70" s="29">
        <v>0</v>
      </c>
      <c r="BW70" s="29">
        <v>0</v>
      </c>
      <c r="BX70" s="29">
        <v>-2177.289767632506</v>
      </c>
      <c r="BY70" s="19"/>
      <c r="BZ70" s="19"/>
      <c r="CA70" s="19"/>
      <c r="CB70" s="80"/>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c r="EE70" s="19"/>
      <c r="EF70" s="19"/>
      <c r="EG70" s="19"/>
      <c r="EH70" s="19"/>
      <c r="EI70" s="19"/>
      <c r="EJ70" s="19"/>
      <c r="EK70" s="19"/>
      <c r="EL70" s="19"/>
      <c r="EM70" s="19"/>
      <c r="EN70" s="19"/>
      <c r="EO70" s="19"/>
      <c r="EP70" s="19"/>
      <c r="EQ70" s="19"/>
      <c r="ER70" s="19"/>
      <c r="ES70" s="19"/>
      <c r="ET70" s="19"/>
      <c r="EU70" s="19"/>
      <c r="EV70" s="19"/>
      <c r="EW70" s="19"/>
      <c r="EX70" s="19"/>
      <c r="EY70" s="19"/>
      <c r="EZ70" s="19"/>
      <c r="FA70" s="19"/>
      <c r="FB70" s="19"/>
      <c r="FC70" s="19"/>
      <c r="FD70" s="19"/>
      <c r="FE70" s="19"/>
      <c r="FF70" s="19"/>
      <c r="FG70" s="19"/>
      <c r="FH70" s="19"/>
      <c r="FI70" s="19"/>
      <c r="FJ70" s="19"/>
      <c r="FK70" s="19"/>
      <c r="FL70" s="19"/>
      <c r="FM70" s="19"/>
      <c r="FN70" s="19"/>
      <c r="FO70" s="19"/>
      <c r="FP70" s="19"/>
      <c r="FQ70" s="19"/>
      <c r="FR70" s="19"/>
      <c r="FS70" s="19"/>
      <c r="FT70" s="19"/>
      <c r="FU70" s="19"/>
      <c r="FV70" s="19"/>
      <c r="FW70" s="19"/>
      <c r="FX70" s="19"/>
      <c r="FY70" s="19"/>
      <c r="FZ70" s="19"/>
      <c r="GA70" s="19"/>
      <c r="GB70" s="19"/>
      <c r="GC70" s="19"/>
      <c r="GD70" s="19"/>
      <c r="GE70" s="19"/>
      <c r="GF70" s="19"/>
      <c r="GG70" s="19"/>
      <c r="GH70" s="19"/>
      <c r="GI70" s="19"/>
      <c r="GJ70" s="19"/>
      <c r="GK70" s="19"/>
      <c r="GL70" s="19"/>
      <c r="GM70" s="19"/>
      <c r="GN70" s="19"/>
      <c r="GO70" s="19"/>
      <c r="GP70" s="19"/>
      <c r="GQ70" s="19"/>
      <c r="GR70" s="19"/>
      <c r="GS70" s="19"/>
      <c r="GT70" s="19"/>
      <c r="GU70" s="19"/>
      <c r="GV70" s="19"/>
      <c r="GW70" s="19"/>
      <c r="GX70" s="19"/>
      <c r="GY70" s="19"/>
      <c r="GZ70" s="19"/>
      <c r="HA70" s="19"/>
      <c r="HB70" s="19"/>
      <c r="HC70" s="19"/>
      <c r="HD70" s="19"/>
      <c r="HE70" s="19"/>
      <c r="HF70" s="19"/>
      <c r="HG70" s="19"/>
      <c r="HH70" s="19"/>
      <c r="HI70" s="19"/>
      <c r="HJ70" s="19"/>
    </row>
    <row r="71" spans="1:218" x14ac:dyDescent="0.2">
      <c r="A71" s="32" t="s">
        <v>465</v>
      </c>
      <c r="B71" s="29">
        <v>0</v>
      </c>
      <c r="C71" s="29">
        <v>0</v>
      </c>
      <c r="D71" s="29">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1665.42338027913</v>
      </c>
      <c r="AR71" s="29">
        <v>902.35351416501305</v>
      </c>
      <c r="AS71" s="29">
        <v>3054.4193531178889</v>
      </c>
      <c r="AT71" s="29">
        <v>3525.3451326711102</v>
      </c>
      <c r="AU71" s="29">
        <v>3159.5462580890498</v>
      </c>
      <c r="AV71" s="29">
        <v>9600.7973397318583</v>
      </c>
      <c r="AW71" s="29">
        <v>2808.5150203940998</v>
      </c>
      <c r="AX71" s="29">
        <v>6856.8203117608518</v>
      </c>
      <c r="AY71" s="29">
        <v>4565.7046579139142</v>
      </c>
      <c r="AZ71" s="29">
        <v>50296.833621986501</v>
      </c>
      <c r="BA71" s="29">
        <v>0</v>
      </c>
      <c r="BB71" s="29">
        <v>0</v>
      </c>
      <c r="BC71" s="29">
        <v>0</v>
      </c>
      <c r="BD71" s="29">
        <v>0</v>
      </c>
      <c r="BE71" s="29">
        <v>0</v>
      </c>
      <c r="BF71" s="29">
        <v>0</v>
      </c>
      <c r="BG71" s="29">
        <v>0</v>
      </c>
      <c r="BH71" s="29">
        <v>0</v>
      </c>
      <c r="BI71" s="29">
        <v>0</v>
      </c>
      <c r="BJ71" s="29">
        <v>0</v>
      </c>
      <c r="BK71" s="29">
        <v>0</v>
      </c>
      <c r="BL71" s="29">
        <v>0</v>
      </c>
      <c r="BM71" s="29">
        <v>0</v>
      </c>
      <c r="BN71" s="29">
        <v>0</v>
      </c>
      <c r="BO71" s="29">
        <v>0</v>
      </c>
      <c r="BP71" s="29">
        <v>0</v>
      </c>
      <c r="BQ71" s="29">
        <v>0</v>
      </c>
      <c r="BR71" s="29">
        <v>33074.597599646302</v>
      </c>
      <c r="BS71" s="29">
        <v>0</v>
      </c>
      <c r="BT71" s="29">
        <v>0</v>
      </c>
      <c r="BU71" s="29">
        <v>0</v>
      </c>
      <c r="BV71" s="29">
        <v>0</v>
      </c>
      <c r="BW71" s="29">
        <v>0</v>
      </c>
      <c r="BX71" s="29">
        <v>119510.35618975572</v>
      </c>
      <c r="BY71" s="19"/>
      <c r="BZ71" s="19"/>
      <c r="CA71" s="19"/>
      <c r="CB71" s="80"/>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c r="DT71" s="19"/>
      <c r="DU71" s="19"/>
      <c r="DV71" s="19"/>
      <c r="DW71" s="19"/>
      <c r="DX71" s="19"/>
      <c r="DY71" s="19"/>
      <c r="DZ71" s="19"/>
      <c r="EA71" s="19"/>
      <c r="EB71" s="19"/>
      <c r="EC71" s="19"/>
      <c r="ED71" s="19"/>
      <c r="EE71" s="19"/>
      <c r="EF71" s="19"/>
      <c r="EG71" s="19"/>
      <c r="EH71" s="19"/>
      <c r="EI71" s="19"/>
      <c r="EJ71" s="19"/>
      <c r="EK71" s="19"/>
      <c r="EL71" s="19"/>
      <c r="EM71" s="19"/>
      <c r="EN71" s="19"/>
      <c r="EO71" s="19"/>
      <c r="EP71" s="19"/>
      <c r="EQ71" s="19"/>
      <c r="ER71" s="19"/>
      <c r="ES71" s="19"/>
      <c r="ET71" s="19"/>
      <c r="EU71" s="19"/>
      <c r="EV71" s="19"/>
      <c r="EW71" s="19"/>
      <c r="EX71" s="19"/>
      <c r="EY71" s="19"/>
      <c r="EZ71" s="19"/>
      <c r="FA71" s="19"/>
      <c r="FB71" s="19"/>
      <c r="FC71" s="19"/>
      <c r="FD71" s="19"/>
      <c r="FE71" s="19"/>
      <c r="FF71" s="19"/>
      <c r="FG71" s="19"/>
      <c r="FH71" s="19"/>
      <c r="FI71" s="19"/>
      <c r="FJ71" s="19"/>
      <c r="FK71" s="19"/>
      <c r="FL71" s="19"/>
      <c r="FM71" s="19"/>
      <c r="FN71" s="19"/>
      <c r="FO71" s="19"/>
      <c r="FP71" s="19"/>
      <c r="FQ71" s="19"/>
      <c r="FR71" s="19"/>
      <c r="FS71" s="19"/>
      <c r="FT71" s="19"/>
      <c r="FU71" s="19"/>
      <c r="FV71" s="19"/>
      <c r="FW71" s="19"/>
      <c r="FX71" s="19"/>
      <c r="FY71" s="19"/>
      <c r="FZ71" s="19"/>
      <c r="GA71" s="19"/>
      <c r="GB71" s="19"/>
      <c r="GC71" s="19"/>
      <c r="GD71" s="19"/>
      <c r="GE71" s="19"/>
      <c r="GF71" s="19"/>
      <c r="GG71" s="19"/>
      <c r="GH71" s="19"/>
      <c r="GI71" s="19"/>
      <c r="GJ71" s="19"/>
      <c r="GK71" s="19"/>
      <c r="GL71" s="19"/>
      <c r="GM71" s="19"/>
      <c r="GN71" s="19"/>
      <c r="GO71" s="19"/>
      <c r="GP71" s="19"/>
      <c r="GQ71" s="19"/>
      <c r="GR71" s="19"/>
      <c r="GS71" s="19"/>
      <c r="GT71" s="19"/>
      <c r="GU71" s="19"/>
      <c r="GV71" s="19"/>
      <c r="GW71" s="19"/>
      <c r="GX71" s="19"/>
      <c r="GY71" s="19"/>
      <c r="GZ71" s="19"/>
      <c r="HA71" s="19"/>
      <c r="HB71" s="19"/>
      <c r="HC71" s="19"/>
      <c r="HD71" s="19"/>
      <c r="HE71" s="19"/>
      <c r="HF71" s="19"/>
      <c r="HG71" s="19"/>
      <c r="HH71" s="19"/>
      <c r="HI71" s="19"/>
      <c r="HJ71" s="19"/>
    </row>
    <row r="72" spans="1:218" x14ac:dyDescent="0.2">
      <c r="A72" s="32" t="s">
        <v>466</v>
      </c>
      <c r="B72" s="29">
        <v>0</v>
      </c>
      <c r="C72" s="29">
        <v>0</v>
      </c>
      <c r="D72" s="29">
        <v>0</v>
      </c>
      <c r="E72" s="29">
        <v>0</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310.87929697603698</v>
      </c>
      <c r="AR72" s="29">
        <v>115.70303297462399</v>
      </c>
      <c r="AS72" s="29">
        <v>161.96595857925999</v>
      </c>
      <c r="AT72" s="29">
        <v>299.00229747621501</v>
      </c>
      <c r="AU72" s="29">
        <v>161.24179787835499</v>
      </c>
      <c r="AV72" s="29">
        <v>219.05167377577601</v>
      </c>
      <c r="AW72" s="29">
        <v>138.42946810062799</v>
      </c>
      <c r="AX72" s="29">
        <v>162.099069786239</v>
      </c>
      <c r="AY72" s="29">
        <v>92.732468671954805</v>
      </c>
      <c r="AZ72" s="29">
        <v>208.593234870245</v>
      </c>
      <c r="BA72" s="29">
        <v>78928.170936145762</v>
      </c>
      <c r="BB72" s="29">
        <v>8311.1889204231393</v>
      </c>
      <c r="BC72" s="29">
        <v>24276.995233745918</v>
      </c>
      <c r="BD72" s="29">
        <v>5101.6154804551061</v>
      </c>
      <c r="BE72" s="29">
        <v>-385.2488613185119</v>
      </c>
      <c r="BF72" s="29">
        <v>3058.565997671486</v>
      </c>
      <c r="BG72" s="29">
        <v>-5651.3772852133543</v>
      </c>
      <c r="BH72" s="29">
        <v>-87.493184467143351</v>
      </c>
      <c r="BI72" s="29">
        <v>-834.10892954440124</v>
      </c>
      <c r="BJ72" s="29">
        <v>-2910.8325501190693</v>
      </c>
      <c r="BK72" s="29">
        <v>-1659.957597056444</v>
      </c>
      <c r="BL72" s="29">
        <v>392.37511164964246</v>
      </c>
      <c r="BM72" s="29">
        <v>0</v>
      </c>
      <c r="BN72" s="29">
        <v>-6447.2467973964394</v>
      </c>
      <c r="BO72" s="29">
        <v>-2177.289767632506</v>
      </c>
      <c r="BP72" s="29">
        <v>119510.35618975572</v>
      </c>
      <c r="BQ72" s="29">
        <v>0</v>
      </c>
      <c r="BR72" s="29">
        <v>10840.699991170583</v>
      </c>
      <c r="BS72" s="29">
        <v>0</v>
      </c>
      <c r="BT72" s="29">
        <v>0</v>
      </c>
      <c r="BU72" s="29">
        <v>0</v>
      </c>
      <c r="BV72" s="29">
        <v>0</v>
      </c>
      <c r="BW72" s="29">
        <v>480.84365809098603</v>
      </c>
      <c r="BX72" s="29">
        <v>232616.9548454498</v>
      </c>
      <c r="BY72" s="19"/>
      <c r="BZ72" s="19"/>
      <c r="CA72" s="19"/>
      <c r="CB72" s="80"/>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c r="DT72" s="19"/>
      <c r="DU72" s="19"/>
      <c r="DV72" s="19"/>
      <c r="DW72" s="19"/>
      <c r="DX72" s="19"/>
      <c r="DY72" s="19"/>
      <c r="DZ72" s="19"/>
      <c r="EA72" s="19"/>
      <c r="EB72" s="19"/>
      <c r="EC72" s="19"/>
      <c r="ED72" s="19"/>
      <c r="EE72" s="19"/>
      <c r="EF72" s="19"/>
      <c r="EG72" s="19"/>
      <c r="EH72" s="19"/>
      <c r="EI72" s="19"/>
      <c r="EJ72" s="19"/>
      <c r="EK72" s="19"/>
      <c r="EL72" s="19"/>
      <c r="EM72" s="19"/>
      <c r="EN72" s="19"/>
      <c r="EO72" s="19"/>
      <c r="EP72" s="19"/>
      <c r="EQ72" s="19"/>
      <c r="ER72" s="19"/>
      <c r="ES72" s="19"/>
      <c r="ET72" s="19"/>
      <c r="EU72" s="19"/>
      <c r="EV72" s="19"/>
      <c r="EW72" s="19"/>
      <c r="EX72" s="19"/>
      <c r="EY72" s="19"/>
      <c r="EZ72" s="19"/>
      <c r="FA72" s="19"/>
      <c r="FB72" s="19"/>
      <c r="FC72" s="19"/>
      <c r="FD72" s="19"/>
      <c r="FE72" s="19"/>
      <c r="FF72" s="19"/>
      <c r="FG72" s="19"/>
      <c r="FH72" s="19"/>
      <c r="FI72" s="19"/>
      <c r="FJ72" s="19"/>
      <c r="FK72" s="19"/>
      <c r="FL72" s="19"/>
      <c r="FM72" s="19"/>
      <c r="FN72" s="19"/>
      <c r="FO72" s="19"/>
      <c r="FP72" s="19"/>
      <c r="FQ72" s="19"/>
      <c r="FR72" s="19"/>
      <c r="FS72" s="19"/>
      <c r="FT72" s="19"/>
      <c r="FU72" s="19"/>
      <c r="FV72" s="19"/>
      <c r="FW72" s="19"/>
      <c r="FX72" s="19"/>
      <c r="FY72" s="19"/>
      <c r="FZ72" s="19"/>
      <c r="GA72" s="19"/>
      <c r="GB72" s="19"/>
      <c r="GC72" s="19"/>
      <c r="GD72" s="19"/>
      <c r="GE72" s="19"/>
      <c r="GF72" s="19"/>
      <c r="GG72" s="19"/>
      <c r="GH72" s="19"/>
      <c r="GI72" s="19"/>
      <c r="GJ72" s="19"/>
      <c r="GK72" s="19"/>
      <c r="GL72" s="19"/>
      <c r="GM72" s="19"/>
      <c r="GN72" s="19"/>
      <c r="GO72" s="19"/>
      <c r="GP72" s="19"/>
      <c r="GQ72" s="19"/>
      <c r="GR72" s="19"/>
      <c r="GS72" s="19"/>
      <c r="GT72" s="19"/>
      <c r="GU72" s="19"/>
      <c r="GV72" s="19"/>
      <c r="GW72" s="19"/>
      <c r="GX72" s="19"/>
      <c r="GY72" s="19"/>
      <c r="GZ72" s="19"/>
      <c r="HA72" s="19"/>
      <c r="HB72" s="19"/>
      <c r="HC72" s="19"/>
      <c r="HD72" s="19"/>
      <c r="HE72" s="19"/>
      <c r="HF72" s="19"/>
      <c r="HG72" s="19"/>
      <c r="HH72" s="19"/>
      <c r="HI72" s="19"/>
      <c r="HJ72" s="19"/>
    </row>
    <row r="73" spans="1:218" x14ac:dyDescent="0.2">
      <c r="A73" s="31" t="s">
        <v>467</v>
      </c>
      <c r="B73" s="29">
        <v>0</v>
      </c>
      <c r="C73" s="29">
        <v>0</v>
      </c>
      <c r="D73" s="29">
        <v>0</v>
      </c>
      <c r="E73" s="29">
        <v>0</v>
      </c>
      <c r="F73" s="29">
        <v>0</v>
      </c>
      <c r="G73" s="29">
        <v>0</v>
      </c>
      <c r="H73" s="29">
        <v>0</v>
      </c>
      <c r="I73" s="29">
        <v>0</v>
      </c>
      <c r="J73" s="29">
        <v>0</v>
      </c>
      <c r="K73" s="29">
        <v>0</v>
      </c>
      <c r="L73" s="29">
        <v>0</v>
      </c>
      <c r="M73" s="29">
        <v>0</v>
      </c>
      <c r="N73" s="29">
        <v>0</v>
      </c>
      <c r="O73" s="29">
        <v>0</v>
      </c>
      <c r="P73" s="29">
        <v>0</v>
      </c>
      <c r="Q73" s="29">
        <v>0</v>
      </c>
      <c r="R73" s="29">
        <v>0</v>
      </c>
      <c r="S73" s="29">
        <v>0</v>
      </c>
      <c r="T73" s="29">
        <v>0</v>
      </c>
      <c r="U73" s="29">
        <v>0</v>
      </c>
      <c r="V73" s="29">
        <v>0</v>
      </c>
      <c r="W73" s="29">
        <v>0</v>
      </c>
      <c r="X73" s="29">
        <v>0</v>
      </c>
      <c r="Y73" s="29">
        <v>0</v>
      </c>
      <c r="Z73" s="29">
        <v>0</v>
      </c>
      <c r="AA73" s="29">
        <v>0</v>
      </c>
      <c r="AB73" s="29">
        <v>0</v>
      </c>
      <c r="AC73" s="29">
        <v>0</v>
      </c>
      <c r="AD73" s="29">
        <v>0</v>
      </c>
      <c r="AE73" s="29">
        <v>0</v>
      </c>
      <c r="AF73" s="29">
        <v>0</v>
      </c>
      <c r="AG73" s="29">
        <v>0</v>
      </c>
      <c r="AH73" s="29">
        <v>130038.55923580637</v>
      </c>
      <c r="AI73" s="29">
        <v>11969.815896671336</v>
      </c>
      <c r="AJ73" s="29">
        <v>172.89049964929501</v>
      </c>
      <c r="AK73" s="29">
        <v>0</v>
      </c>
      <c r="AL73" s="29">
        <v>0</v>
      </c>
      <c r="AM73" s="29">
        <v>0</v>
      </c>
      <c r="AN73" s="29">
        <v>0</v>
      </c>
      <c r="AO73" s="29">
        <v>0</v>
      </c>
      <c r="AP73" s="29">
        <v>0</v>
      </c>
      <c r="AQ73" s="29">
        <v>0</v>
      </c>
      <c r="AR73" s="29">
        <v>0</v>
      </c>
      <c r="AS73" s="29">
        <v>0</v>
      </c>
      <c r="AT73" s="29">
        <v>0</v>
      </c>
      <c r="AU73" s="29">
        <v>0</v>
      </c>
      <c r="AV73" s="29">
        <v>0</v>
      </c>
      <c r="AW73" s="29">
        <v>0</v>
      </c>
      <c r="AX73" s="29">
        <v>0</v>
      </c>
      <c r="AY73" s="29">
        <v>0</v>
      </c>
      <c r="AZ73" s="29">
        <v>0</v>
      </c>
      <c r="BA73" s="29">
        <v>0</v>
      </c>
      <c r="BB73" s="29">
        <v>0</v>
      </c>
      <c r="BC73" s="29">
        <v>0</v>
      </c>
      <c r="BD73" s="29">
        <v>0</v>
      </c>
      <c r="BE73" s="29">
        <v>0</v>
      </c>
      <c r="BF73" s="29">
        <v>0</v>
      </c>
      <c r="BG73" s="29">
        <v>0</v>
      </c>
      <c r="BH73" s="29">
        <v>0</v>
      </c>
      <c r="BI73" s="29">
        <v>0</v>
      </c>
      <c r="BJ73" s="29">
        <v>0</v>
      </c>
      <c r="BK73" s="29">
        <v>0</v>
      </c>
      <c r="BL73" s="29">
        <v>0</v>
      </c>
      <c r="BM73" s="29">
        <v>0</v>
      </c>
      <c r="BN73" s="29">
        <v>0</v>
      </c>
      <c r="BO73" s="29">
        <v>0</v>
      </c>
      <c r="BP73" s="29">
        <v>0</v>
      </c>
      <c r="BQ73" s="29">
        <v>53001.298701743101</v>
      </c>
      <c r="BR73" s="29">
        <v>140027.93842135801</v>
      </c>
      <c r="BS73" s="29">
        <v>0</v>
      </c>
      <c r="BT73" s="29">
        <v>0</v>
      </c>
      <c r="BU73" s="29">
        <v>0</v>
      </c>
      <c r="BV73" s="29">
        <v>0</v>
      </c>
      <c r="BW73" s="29">
        <v>0</v>
      </c>
      <c r="BX73" s="29">
        <v>335210.50275522808</v>
      </c>
      <c r="BY73" s="19"/>
      <c r="BZ73" s="19"/>
      <c r="CA73" s="19"/>
      <c r="CB73" s="80"/>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c r="DT73" s="19"/>
      <c r="DU73" s="19"/>
      <c r="DV73" s="19"/>
      <c r="DW73" s="19"/>
      <c r="DX73" s="19"/>
      <c r="DY73" s="19"/>
      <c r="DZ73" s="19"/>
      <c r="EA73" s="19"/>
      <c r="EB73" s="19"/>
      <c r="EC73" s="19"/>
      <c r="ED73" s="19"/>
      <c r="EE73" s="19"/>
      <c r="EF73" s="19"/>
      <c r="EG73" s="19"/>
      <c r="EH73" s="19"/>
      <c r="EI73" s="19"/>
      <c r="EJ73" s="19"/>
      <c r="EK73" s="19"/>
      <c r="EL73" s="19"/>
      <c r="EM73" s="19"/>
      <c r="EN73" s="19"/>
      <c r="EO73" s="19"/>
      <c r="EP73" s="19"/>
      <c r="EQ73" s="19"/>
      <c r="ER73" s="19"/>
      <c r="ES73" s="19"/>
      <c r="ET73" s="19"/>
      <c r="EU73" s="19"/>
      <c r="EV73" s="19"/>
      <c r="EW73" s="19"/>
      <c r="EX73" s="19"/>
      <c r="EY73" s="19"/>
      <c r="EZ73" s="19"/>
      <c r="FA73" s="19"/>
      <c r="FB73" s="19"/>
      <c r="FC73" s="19"/>
      <c r="FD73" s="19"/>
      <c r="FE73" s="19"/>
      <c r="FF73" s="19"/>
      <c r="FG73" s="19"/>
      <c r="FH73" s="19"/>
      <c r="FI73" s="19"/>
      <c r="FJ73" s="19"/>
      <c r="FK73" s="19"/>
      <c r="FL73" s="19"/>
      <c r="FM73" s="19"/>
      <c r="FN73" s="19"/>
      <c r="FO73" s="19"/>
      <c r="FP73" s="19"/>
      <c r="FQ73" s="19"/>
      <c r="FR73" s="19"/>
      <c r="FS73" s="19"/>
      <c r="FT73" s="19"/>
      <c r="FU73" s="19"/>
      <c r="FV73" s="19"/>
      <c r="FW73" s="19"/>
      <c r="FX73" s="19"/>
      <c r="FY73" s="19"/>
      <c r="FZ73" s="19"/>
      <c r="GA73" s="19"/>
      <c r="GB73" s="19"/>
      <c r="GC73" s="19"/>
      <c r="GD73" s="19"/>
      <c r="GE73" s="19"/>
      <c r="GF73" s="19"/>
      <c r="GG73" s="19"/>
      <c r="GH73" s="19"/>
      <c r="GI73" s="19"/>
      <c r="GJ73" s="19"/>
      <c r="GK73" s="19"/>
      <c r="GL73" s="19"/>
      <c r="GM73" s="19"/>
      <c r="GN73" s="19"/>
      <c r="GO73" s="19"/>
      <c r="GP73" s="19"/>
      <c r="GQ73" s="19"/>
      <c r="GR73" s="19"/>
      <c r="GS73" s="19"/>
      <c r="GT73" s="19"/>
      <c r="GU73" s="19"/>
      <c r="GV73" s="19"/>
      <c r="GW73" s="19"/>
      <c r="GX73" s="19"/>
      <c r="GY73" s="19"/>
      <c r="GZ73" s="19"/>
      <c r="HA73" s="19"/>
      <c r="HB73" s="19"/>
      <c r="HC73" s="19"/>
      <c r="HD73" s="19"/>
      <c r="HE73" s="19"/>
      <c r="HF73" s="19"/>
      <c r="HG73" s="19"/>
      <c r="HH73" s="19"/>
      <c r="HI73" s="19"/>
      <c r="HJ73" s="19"/>
    </row>
    <row r="74" spans="1:218" x14ac:dyDescent="0.2">
      <c r="A74" s="30" t="s">
        <v>442</v>
      </c>
      <c r="B74" s="29">
        <v>0</v>
      </c>
      <c r="C74" s="29">
        <v>0</v>
      </c>
      <c r="D74" s="29">
        <v>0</v>
      </c>
      <c r="E74" s="29">
        <v>0</v>
      </c>
      <c r="F74" s="29">
        <v>0</v>
      </c>
      <c r="G74" s="29">
        <v>0</v>
      </c>
      <c r="H74" s="29">
        <v>0</v>
      </c>
      <c r="I74" s="29">
        <v>0</v>
      </c>
      <c r="J74" s="29">
        <v>0</v>
      </c>
      <c r="K74" s="29">
        <v>0</v>
      </c>
      <c r="L74" s="29">
        <v>0</v>
      </c>
      <c r="M74" s="29">
        <v>0</v>
      </c>
      <c r="N74" s="29">
        <v>0</v>
      </c>
      <c r="O74" s="29">
        <v>0</v>
      </c>
      <c r="P74" s="29">
        <v>0</v>
      </c>
      <c r="Q74" s="29">
        <v>0</v>
      </c>
      <c r="R74" s="29">
        <v>0</v>
      </c>
      <c r="S74" s="29">
        <v>0</v>
      </c>
      <c r="T74" s="29">
        <v>0</v>
      </c>
      <c r="U74" s="29">
        <v>0</v>
      </c>
      <c r="V74" s="29">
        <v>0</v>
      </c>
      <c r="W74" s="29">
        <v>0</v>
      </c>
      <c r="X74" s="29">
        <v>0</v>
      </c>
      <c r="Y74" s="29">
        <v>0</v>
      </c>
      <c r="Z74" s="29">
        <v>0</v>
      </c>
      <c r="AA74" s="29">
        <v>0</v>
      </c>
      <c r="AB74" s="29">
        <v>0</v>
      </c>
      <c r="AC74" s="29">
        <v>0</v>
      </c>
      <c r="AD74" s="29">
        <v>0</v>
      </c>
      <c r="AE74" s="29">
        <v>0</v>
      </c>
      <c r="AF74" s="29">
        <v>0</v>
      </c>
      <c r="AG74" s="29">
        <v>0</v>
      </c>
      <c r="AH74" s="29">
        <v>103689.11190747326</v>
      </c>
      <c r="AI74" s="29">
        <v>15838.848675369751</v>
      </c>
      <c r="AJ74" s="29">
        <v>0</v>
      </c>
      <c r="AK74" s="29">
        <v>0</v>
      </c>
      <c r="AL74" s="29">
        <v>0</v>
      </c>
      <c r="AM74" s="29">
        <v>0</v>
      </c>
      <c r="AN74" s="29">
        <v>0</v>
      </c>
      <c r="AO74" s="29">
        <v>0</v>
      </c>
      <c r="AP74" s="29">
        <v>0</v>
      </c>
      <c r="AQ74" s="29">
        <v>164.047463285687</v>
      </c>
      <c r="AR74" s="29">
        <v>57.457082028854998</v>
      </c>
      <c r="AS74" s="29">
        <v>271.35118624079598</v>
      </c>
      <c r="AT74" s="29">
        <v>292.40106353686099</v>
      </c>
      <c r="AU74" s="29">
        <v>333.18240887307297</v>
      </c>
      <c r="AV74" s="29">
        <v>965.29014632938197</v>
      </c>
      <c r="AW74" s="29">
        <v>275.26139377035702</v>
      </c>
      <c r="AX74" s="29">
        <v>667.56292917073802</v>
      </c>
      <c r="AY74" s="29">
        <v>403.16960495587398</v>
      </c>
      <c r="AZ74" s="29">
        <v>3499.3795212135101</v>
      </c>
      <c r="BA74" s="29">
        <v>0</v>
      </c>
      <c r="BB74" s="29">
        <v>0</v>
      </c>
      <c r="BC74" s="29">
        <v>0</v>
      </c>
      <c r="BD74" s="29">
        <v>0</v>
      </c>
      <c r="BE74" s="29">
        <v>0</v>
      </c>
      <c r="BF74" s="29">
        <v>0</v>
      </c>
      <c r="BG74" s="29">
        <v>0</v>
      </c>
      <c r="BH74" s="29">
        <v>0</v>
      </c>
      <c r="BI74" s="29">
        <v>0</v>
      </c>
      <c r="BJ74" s="29">
        <v>0</v>
      </c>
      <c r="BK74" s="29">
        <v>0</v>
      </c>
      <c r="BL74" s="29">
        <v>0</v>
      </c>
      <c r="BM74" s="29">
        <v>0</v>
      </c>
      <c r="BN74" s="29">
        <v>0</v>
      </c>
      <c r="BO74" s="29">
        <v>0</v>
      </c>
      <c r="BP74" s="29">
        <v>0</v>
      </c>
      <c r="BQ74" s="29">
        <v>-20286.355514708499</v>
      </c>
      <c r="BR74" s="29">
        <v>40158.561356523802</v>
      </c>
      <c r="BS74" s="29">
        <v>0</v>
      </c>
      <c r="BT74" s="29">
        <v>0</v>
      </c>
      <c r="BU74" s="29">
        <v>0</v>
      </c>
      <c r="BV74" s="29">
        <v>0</v>
      </c>
      <c r="BW74" s="29">
        <v>2368.6213588607507</v>
      </c>
      <c r="BX74" s="29">
        <v>148697.89058292418</v>
      </c>
      <c r="BY74" s="19"/>
      <c r="BZ74" s="74"/>
      <c r="CA74" s="19"/>
      <c r="CB74" s="80"/>
      <c r="CC74" s="19"/>
      <c r="CD74" s="19"/>
      <c r="CE74" s="19"/>
      <c r="CF74" s="19"/>
      <c r="CG74" s="19"/>
      <c r="CH74" s="19"/>
      <c r="CI74" s="19"/>
      <c r="CJ74" s="19"/>
      <c r="CK74" s="19"/>
      <c r="CL74" s="19"/>
      <c r="CM74" s="19"/>
      <c r="CN74" s="19"/>
      <c r="CO74" s="19"/>
      <c r="CP74" s="19"/>
      <c r="CQ74" s="19"/>
      <c r="CR74" s="19"/>
      <c r="CS74" s="19"/>
      <c r="CT74" s="19"/>
      <c r="CU74" s="19"/>
      <c r="CV74" s="19"/>
      <c r="CW74" s="19"/>
      <c r="CX74" s="19"/>
      <c r="CY74" s="19"/>
      <c r="CZ74" s="19"/>
      <c r="DA74" s="19"/>
      <c r="DB74" s="19"/>
      <c r="DC74" s="19"/>
      <c r="DD74" s="19"/>
      <c r="DE74" s="19"/>
      <c r="DF74" s="19"/>
      <c r="DG74" s="19"/>
      <c r="DH74" s="19"/>
      <c r="DI74" s="19"/>
      <c r="DJ74" s="19"/>
      <c r="DK74" s="19"/>
      <c r="DL74" s="19"/>
      <c r="DM74" s="19"/>
      <c r="DN74" s="19"/>
      <c r="DO74" s="19"/>
      <c r="DP74" s="19"/>
      <c r="DQ74" s="19"/>
      <c r="DR74" s="19"/>
      <c r="DS74" s="19"/>
      <c r="DT74" s="19"/>
      <c r="DU74" s="19"/>
      <c r="DV74" s="19"/>
      <c r="DW74" s="19"/>
      <c r="DX74" s="19"/>
      <c r="DY74" s="19"/>
      <c r="DZ74" s="19"/>
      <c r="EA74" s="19"/>
      <c r="EB74" s="19"/>
      <c r="EC74" s="19"/>
      <c r="ED74" s="19"/>
      <c r="EE74" s="19"/>
      <c r="EF74" s="19"/>
      <c r="EG74" s="19"/>
      <c r="EH74" s="19"/>
      <c r="EI74" s="19"/>
      <c r="EJ74" s="19"/>
      <c r="EK74" s="19"/>
      <c r="EL74" s="19"/>
      <c r="EM74" s="19"/>
      <c r="EN74" s="19"/>
      <c r="EO74" s="19"/>
      <c r="EP74" s="19"/>
      <c r="EQ74" s="19"/>
      <c r="ER74" s="19"/>
      <c r="ES74" s="19"/>
      <c r="ET74" s="19"/>
      <c r="EU74" s="19"/>
      <c r="EV74" s="19"/>
      <c r="EW74" s="19"/>
      <c r="EX74" s="19"/>
      <c r="EY74" s="19"/>
      <c r="EZ74" s="19"/>
      <c r="FA74" s="19"/>
      <c r="FB74" s="19"/>
      <c r="FC74" s="19"/>
      <c r="FD74" s="19"/>
      <c r="FE74" s="19"/>
      <c r="FF74" s="19"/>
      <c r="FG74" s="19"/>
      <c r="FH74" s="19"/>
      <c r="FI74" s="19"/>
      <c r="FJ74" s="19"/>
      <c r="FK74" s="19"/>
      <c r="FL74" s="19"/>
      <c r="FM74" s="19"/>
      <c r="FN74" s="19"/>
      <c r="FO74" s="19"/>
      <c r="FP74" s="19"/>
      <c r="FQ74" s="19"/>
      <c r="FR74" s="19"/>
      <c r="FS74" s="19"/>
      <c r="FT74" s="19"/>
      <c r="FU74" s="19"/>
      <c r="FV74" s="19"/>
      <c r="FW74" s="19"/>
      <c r="FX74" s="19"/>
      <c r="FY74" s="19"/>
      <c r="FZ74" s="19"/>
      <c r="GA74" s="19"/>
      <c r="GB74" s="19"/>
      <c r="GC74" s="19"/>
      <c r="GD74" s="19"/>
      <c r="GE74" s="19"/>
      <c r="GF74" s="19"/>
      <c r="GG74" s="19"/>
      <c r="GH74" s="19"/>
      <c r="GI74" s="19"/>
      <c r="GJ74" s="19"/>
      <c r="GK74" s="19"/>
      <c r="GL74" s="19"/>
      <c r="GM74" s="19"/>
      <c r="GN74" s="19"/>
      <c r="GO74" s="19"/>
      <c r="GP74" s="19"/>
      <c r="GQ74" s="19"/>
      <c r="GR74" s="19"/>
      <c r="GS74" s="19"/>
      <c r="GT74" s="19"/>
      <c r="GU74" s="19"/>
      <c r="GV74" s="19"/>
      <c r="GW74" s="19"/>
      <c r="GX74" s="19"/>
      <c r="GY74" s="19"/>
      <c r="GZ74" s="19"/>
      <c r="HA74" s="19"/>
      <c r="HB74" s="19"/>
      <c r="HC74" s="19"/>
      <c r="HD74" s="19"/>
      <c r="HE74" s="19"/>
      <c r="HF74" s="19"/>
      <c r="HG74" s="19"/>
      <c r="HH74" s="19"/>
      <c r="HI74" s="19"/>
      <c r="HJ74" s="19"/>
    </row>
    <row r="75" spans="1:218" x14ac:dyDescent="0.2">
      <c r="A75" s="31" t="s">
        <v>500</v>
      </c>
      <c r="B75" s="29">
        <v>0</v>
      </c>
      <c r="C75" s="29">
        <v>0</v>
      </c>
      <c r="D75" s="29">
        <v>0</v>
      </c>
      <c r="E75" s="29">
        <v>0</v>
      </c>
      <c r="F75" s="29">
        <v>0</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0</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9">
        <v>0</v>
      </c>
      <c r="BC75" s="29">
        <v>0</v>
      </c>
      <c r="BD75" s="29">
        <v>0</v>
      </c>
      <c r="BE75" s="29">
        <v>0</v>
      </c>
      <c r="BF75" s="29">
        <v>0</v>
      </c>
      <c r="BG75" s="29">
        <v>0</v>
      </c>
      <c r="BH75" s="29">
        <v>0</v>
      </c>
      <c r="BI75" s="29">
        <v>0</v>
      </c>
      <c r="BJ75" s="29">
        <v>0</v>
      </c>
      <c r="BK75" s="29">
        <v>0</v>
      </c>
      <c r="BL75" s="29">
        <v>0</v>
      </c>
      <c r="BM75" s="29">
        <v>0</v>
      </c>
      <c r="BN75" s="29">
        <v>0</v>
      </c>
      <c r="BO75" s="29">
        <v>0</v>
      </c>
      <c r="BP75" s="29">
        <v>0</v>
      </c>
      <c r="BQ75" s="29">
        <v>0</v>
      </c>
      <c r="BR75" s="29">
        <v>0</v>
      </c>
      <c r="BS75" s="29">
        <v>108004.04215735284</v>
      </c>
      <c r="BT75" s="29">
        <v>0</v>
      </c>
      <c r="BU75" s="29">
        <v>0</v>
      </c>
      <c r="BV75" s="29">
        <v>0</v>
      </c>
      <c r="BW75" s="29">
        <v>0</v>
      </c>
      <c r="BX75" s="29">
        <v>108004.04215735284</v>
      </c>
      <c r="BY75" s="19"/>
      <c r="BZ75" s="19"/>
      <c r="CA75" s="19"/>
      <c r="CB75" s="80"/>
      <c r="CC75" s="19"/>
      <c r="CD75" s="19"/>
      <c r="CE75" s="19"/>
      <c r="CF75" s="19"/>
      <c r="CG75" s="19"/>
      <c r="CH75" s="19"/>
      <c r="CI75" s="19"/>
      <c r="CJ75" s="19"/>
      <c r="CK75" s="19"/>
      <c r="CL75" s="19"/>
      <c r="CM75" s="19"/>
      <c r="CN75" s="19"/>
      <c r="CO75" s="19"/>
      <c r="CP75" s="19"/>
      <c r="CQ75" s="19"/>
      <c r="CR75" s="19"/>
      <c r="CS75" s="19"/>
      <c r="CT75" s="19"/>
      <c r="CU75" s="19"/>
      <c r="CV75" s="19"/>
      <c r="CW75" s="19"/>
      <c r="CX75" s="19"/>
      <c r="CY75" s="19"/>
      <c r="CZ75" s="19"/>
      <c r="DA75" s="19"/>
      <c r="DB75" s="19"/>
      <c r="DC75" s="19"/>
      <c r="DD75" s="19"/>
      <c r="DE75" s="19"/>
      <c r="DF75" s="19"/>
      <c r="DG75" s="19"/>
      <c r="DH75" s="19"/>
      <c r="DI75" s="19"/>
      <c r="DJ75" s="19"/>
      <c r="DK75" s="19"/>
      <c r="DL75" s="19"/>
      <c r="DM75" s="19"/>
      <c r="DN75" s="19"/>
      <c r="DO75" s="19"/>
      <c r="DP75" s="19"/>
      <c r="DQ75" s="19"/>
      <c r="DR75" s="19"/>
      <c r="DS75" s="19"/>
      <c r="DT75" s="19"/>
      <c r="DU75" s="19"/>
      <c r="DV75" s="19"/>
      <c r="DW75" s="19"/>
      <c r="DX75" s="19"/>
      <c r="DY75" s="19"/>
      <c r="DZ75" s="19"/>
      <c r="EA75" s="19"/>
      <c r="EB75" s="19"/>
      <c r="EC75" s="19"/>
      <c r="ED75" s="19"/>
      <c r="EE75" s="19"/>
      <c r="EF75" s="19"/>
      <c r="EG75" s="19"/>
      <c r="EH75" s="19"/>
      <c r="EI75" s="19"/>
      <c r="EJ75" s="19"/>
      <c r="EK75" s="19"/>
      <c r="EL75" s="19"/>
      <c r="EM75" s="19"/>
      <c r="EN75" s="19"/>
      <c r="EO75" s="19"/>
      <c r="EP75" s="19"/>
      <c r="EQ75" s="19"/>
      <c r="ER75" s="19"/>
      <c r="ES75" s="19"/>
      <c r="ET75" s="19"/>
      <c r="EU75" s="19"/>
      <c r="EV75" s="19"/>
      <c r="EW75" s="19"/>
      <c r="EX75" s="19"/>
      <c r="EY75" s="19"/>
      <c r="EZ75" s="19"/>
      <c r="FA75" s="19"/>
      <c r="FB75" s="19"/>
      <c r="FC75" s="19"/>
      <c r="FD75" s="19"/>
      <c r="FE75" s="19"/>
      <c r="FF75" s="19"/>
      <c r="FG75" s="19"/>
      <c r="FH75" s="19"/>
      <c r="FI75" s="19"/>
      <c r="FJ75" s="19"/>
      <c r="FK75" s="19"/>
      <c r="FL75" s="19"/>
      <c r="FM75" s="19"/>
      <c r="FN75" s="19"/>
      <c r="FO75" s="19"/>
      <c r="FP75" s="19"/>
      <c r="FQ75" s="19"/>
      <c r="FR75" s="19"/>
      <c r="FS75" s="19"/>
      <c r="FT75" s="19"/>
      <c r="FU75" s="19"/>
      <c r="FV75" s="19"/>
      <c r="FW75" s="19"/>
      <c r="FX75" s="19"/>
      <c r="FY75" s="19"/>
      <c r="FZ75" s="19"/>
      <c r="GA75" s="19"/>
      <c r="GB75" s="19"/>
      <c r="GC75" s="19"/>
      <c r="GD75" s="19"/>
      <c r="GE75" s="19"/>
      <c r="GF75" s="19"/>
      <c r="GG75" s="19"/>
      <c r="GH75" s="19"/>
      <c r="GI75" s="19"/>
      <c r="GJ75" s="19"/>
      <c r="GK75" s="19"/>
      <c r="GL75" s="19"/>
      <c r="GM75" s="19"/>
      <c r="GN75" s="19"/>
      <c r="GO75" s="19"/>
      <c r="GP75" s="19"/>
      <c r="GQ75" s="19"/>
      <c r="GR75" s="19"/>
      <c r="GS75" s="19"/>
      <c r="GT75" s="19"/>
      <c r="GU75" s="19"/>
      <c r="GV75" s="19"/>
      <c r="GW75" s="19"/>
      <c r="GX75" s="19"/>
      <c r="GY75" s="19"/>
      <c r="GZ75" s="19"/>
      <c r="HA75" s="19"/>
      <c r="HB75" s="19"/>
      <c r="HC75" s="19"/>
      <c r="HD75" s="19"/>
      <c r="HE75" s="19"/>
      <c r="HF75" s="19"/>
      <c r="HG75" s="19"/>
      <c r="HH75" s="19"/>
      <c r="HI75" s="19"/>
      <c r="HJ75" s="19"/>
    </row>
    <row r="76" spans="1:218" x14ac:dyDescent="0.2">
      <c r="A76" s="31" t="s">
        <v>501</v>
      </c>
      <c r="B76" s="29">
        <v>0</v>
      </c>
      <c r="C76" s="29">
        <v>0</v>
      </c>
      <c r="D76" s="29">
        <v>0</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29">
        <v>0</v>
      </c>
      <c r="AB76" s="29">
        <v>0</v>
      </c>
      <c r="AC76" s="29">
        <v>0</v>
      </c>
      <c r="AD76" s="29">
        <v>0</v>
      </c>
      <c r="AE76" s="29">
        <v>0</v>
      </c>
      <c r="AF76" s="29">
        <v>0</v>
      </c>
      <c r="AG76" s="29">
        <v>0</v>
      </c>
      <c r="AH76" s="29">
        <v>0</v>
      </c>
      <c r="AI76" s="29">
        <v>0</v>
      </c>
      <c r="AJ76" s="29">
        <v>0</v>
      </c>
      <c r="AK76" s="29">
        <v>0</v>
      </c>
      <c r="AL76" s="29">
        <v>0</v>
      </c>
      <c r="AM76" s="29">
        <v>0</v>
      </c>
      <c r="AN76" s="29">
        <v>0</v>
      </c>
      <c r="AO76" s="29">
        <v>0</v>
      </c>
      <c r="AP76" s="29">
        <v>0</v>
      </c>
      <c r="AQ76" s="29">
        <v>0</v>
      </c>
      <c r="AR76" s="29">
        <v>0</v>
      </c>
      <c r="AS76" s="29">
        <v>0</v>
      </c>
      <c r="AT76" s="29">
        <v>0</v>
      </c>
      <c r="AU76" s="29">
        <v>0</v>
      </c>
      <c r="AV76" s="29">
        <v>0</v>
      </c>
      <c r="AW76" s="29">
        <v>0</v>
      </c>
      <c r="AX76" s="29">
        <v>0</v>
      </c>
      <c r="AY76" s="29">
        <v>0</v>
      </c>
      <c r="AZ76" s="29">
        <v>0</v>
      </c>
      <c r="BA76" s="29">
        <v>0</v>
      </c>
      <c r="BB76" s="29">
        <v>0</v>
      </c>
      <c r="BC76" s="29">
        <v>0</v>
      </c>
      <c r="BD76" s="29">
        <v>0</v>
      </c>
      <c r="BE76" s="29">
        <v>0</v>
      </c>
      <c r="BF76" s="29">
        <v>0</v>
      </c>
      <c r="BG76" s="29">
        <v>0</v>
      </c>
      <c r="BH76" s="29">
        <v>0</v>
      </c>
      <c r="BI76" s="29">
        <v>0</v>
      </c>
      <c r="BJ76" s="29">
        <v>0</v>
      </c>
      <c r="BK76" s="29">
        <v>0</v>
      </c>
      <c r="BL76" s="29">
        <v>0</v>
      </c>
      <c r="BM76" s="29">
        <v>0</v>
      </c>
      <c r="BN76" s="29">
        <v>0</v>
      </c>
      <c r="BO76" s="29">
        <v>0</v>
      </c>
      <c r="BP76" s="29">
        <v>0</v>
      </c>
      <c r="BQ76" s="29">
        <v>0</v>
      </c>
      <c r="BR76" s="29">
        <v>0</v>
      </c>
      <c r="BS76" s="29">
        <v>40693.84842557089</v>
      </c>
      <c r="BT76" s="29">
        <v>0</v>
      </c>
      <c r="BU76" s="29">
        <v>0</v>
      </c>
      <c r="BV76" s="29">
        <v>0</v>
      </c>
      <c r="BW76" s="29">
        <v>0</v>
      </c>
      <c r="BX76" s="29">
        <v>40693.84842557089</v>
      </c>
      <c r="BY76" s="19"/>
      <c r="BZ76" s="19"/>
      <c r="CA76" s="19"/>
      <c r="CB76" s="80"/>
      <c r="CC76" s="19"/>
      <c r="CD76" s="19"/>
      <c r="CE76" s="19"/>
      <c r="CF76" s="19"/>
      <c r="CG76" s="19"/>
      <c r="CH76" s="19"/>
      <c r="CI76" s="19"/>
      <c r="CJ76" s="19"/>
      <c r="CK76" s="19"/>
      <c r="CL76" s="19"/>
      <c r="CM76" s="19"/>
      <c r="CN76" s="19"/>
      <c r="CO76" s="19"/>
      <c r="CP76" s="19"/>
      <c r="CQ76" s="19"/>
      <c r="CR76" s="19"/>
      <c r="CS76" s="19"/>
      <c r="CT76" s="19"/>
      <c r="CU76" s="19"/>
      <c r="CV76" s="19"/>
      <c r="CW76" s="19"/>
      <c r="CX76" s="19"/>
      <c r="CY76" s="19"/>
      <c r="CZ76" s="19"/>
      <c r="DA76" s="19"/>
      <c r="DB76" s="19"/>
      <c r="DC76" s="19"/>
      <c r="DD76" s="19"/>
      <c r="DE76" s="19"/>
      <c r="DF76" s="19"/>
      <c r="DG76" s="19"/>
      <c r="DH76" s="19"/>
      <c r="DI76" s="19"/>
      <c r="DJ76" s="19"/>
      <c r="DK76" s="19"/>
      <c r="DL76" s="19"/>
      <c r="DM76" s="19"/>
      <c r="DN76" s="19"/>
      <c r="DO76" s="19"/>
      <c r="DP76" s="19"/>
      <c r="DQ76" s="19"/>
      <c r="DR76" s="19"/>
      <c r="DS76" s="19"/>
      <c r="DT76" s="19"/>
      <c r="DU76" s="19"/>
      <c r="DV76" s="19"/>
      <c r="DW76" s="19"/>
      <c r="DX76" s="19"/>
      <c r="DY76" s="19"/>
      <c r="DZ76" s="19"/>
      <c r="EA76" s="19"/>
      <c r="EB76" s="19"/>
      <c r="EC76" s="19"/>
      <c r="ED76" s="19"/>
      <c r="EE76" s="19"/>
      <c r="EF76" s="19"/>
      <c r="EG76" s="19"/>
      <c r="EH76" s="19"/>
      <c r="EI76" s="19"/>
      <c r="EJ76" s="19"/>
      <c r="EK76" s="19"/>
      <c r="EL76" s="19"/>
      <c r="EM76" s="19"/>
      <c r="EN76" s="19"/>
      <c r="EO76" s="19"/>
      <c r="EP76" s="19"/>
      <c r="EQ76" s="19"/>
      <c r="ER76" s="19"/>
      <c r="ES76" s="19"/>
      <c r="ET76" s="19"/>
      <c r="EU76" s="19"/>
      <c r="EV76" s="19"/>
      <c r="EW76" s="19"/>
      <c r="EX76" s="19"/>
      <c r="EY76" s="19"/>
      <c r="EZ76" s="19"/>
      <c r="FA76" s="19"/>
      <c r="FB76" s="19"/>
      <c r="FC76" s="19"/>
      <c r="FD76" s="19"/>
      <c r="FE76" s="19"/>
      <c r="FF76" s="19"/>
      <c r="FG76" s="19"/>
      <c r="FH76" s="19"/>
      <c r="FI76" s="19"/>
      <c r="FJ76" s="19"/>
      <c r="FK76" s="19"/>
      <c r="FL76" s="19"/>
      <c r="FM76" s="19"/>
      <c r="FN76" s="19"/>
      <c r="FO76" s="19"/>
      <c r="FP76" s="19"/>
      <c r="FQ76" s="19"/>
      <c r="FR76" s="19"/>
      <c r="FS76" s="19"/>
      <c r="FT76" s="19"/>
      <c r="FU76" s="19"/>
      <c r="FV76" s="19"/>
      <c r="FW76" s="19"/>
      <c r="FX76" s="19"/>
      <c r="FY76" s="19"/>
      <c r="FZ76" s="19"/>
      <c r="GA76" s="19"/>
      <c r="GB76" s="19"/>
      <c r="GC76" s="19"/>
      <c r="GD76" s="19"/>
      <c r="GE76" s="19"/>
      <c r="GF76" s="19"/>
      <c r="GG76" s="19"/>
      <c r="GH76" s="19"/>
      <c r="GI76" s="19"/>
      <c r="GJ76" s="19"/>
      <c r="GK76" s="19"/>
      <c r="GL76" s="19"/>
      <c r="GM76" s="19"/>
      <c r="GN76" s="19"/>
      <c r="GO76" s="19"/>
      <c r="GP76" s="19"/>
      <c r="GQ76" s="19"/>
      <c r="GR76" s="19"/>
      <c r="GS76" s="19"/>
      <c r="GT76" s="19"/>
      <c r="GU76" s="19"/>
      <c r="GV76" s="19"/>
      <c r="GW76" s="19"/>
      <c r="GX76" s="19"/>
      <c r="GY76" s="19"/>
      <c r="GZ76" s="19"/>
      <c r="HA76" s="19"/>
      <c r="HB76" s="19"/>
      <c r="HC76" s="19"/>
      <c r="HD76" s="19"/>
      <c r="HE76" s="19"/>
      <c r="HF76" s="19"/>
      <c r="HG76" s="19"/>
      <c r="HH76" s="19"/>
      <c r="HI76" s="19"/>
      <c r="HJ76" s="19"/>
    </row>
    <row r="77" spans="1:218" x14ac:dyDescent="0.2">
      <c r="A77" s="30" t="s">
        <v>443</v>
      </c>
      <c r="B77" s="29">
        <v>0</v>
      </c>
      <c r="C77" s="29">
        <v>0</v>
      </c>
      <c r="D77" s="29">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9">
        <v>0</v>
      </c>
      <c r="BC77" s="29">
        <v>0</v>
      </c>
      <c r="BD77" s="29">
        <v>0</v>
      </c>
      <c r="BE77" s="29">
        <v>0</v>
      </c>
      <c r="BF77" s="29">
        <v>0</v>
      </c>
      <c r="BG77" s="29">
        <v>0</v>
      </c>
      <c r="BH77" s="29">
        <v>0</v>
      </c>
      <c r="BI77" s="29">
        <v>0</v>
      </c>
      <c r="BJ77" s="29">
        <v>0</v>
      </c>
      <c r="BK77" s="29">
        <v>0</v>
      </c>
      <c r="BL77" s="29">
        <v>0</v>
      </c>
      <c r="BM77" s="29">
        <v>0</v>
      </c>
      <c r="BN77" s="29">
        <v>0</v>
      </c>
      <c r="BO77" s="29">
        <v>0</v>
      </c>
      <c r="BP77" s="29">
        <v>0</v>
      </c>
      <c r="BQ77" s="29">
        <v>0</v>
      </c>
      <c r="BR77" s="29">
        <v>0</v>
      </c>
      <c r="BS77" s="29">
        <v>0</v>
      </c>
      <c r="BT77" s="29">
        <v>0</v>
      </c>
      <c r="BU77" s="29">
        <v>0</v>
      </c>
      <c r="BV77" s="29">
        <v>0</v>
      </c>
      <c r="BW77" s="29">
        <v>0</v>
      </c>
      <c r="BX77" s="29">
        <v>0</v>
      </c>
      <c r="BY77" s="19"/>
      <c r="BZ77" s="19"/>
      <c r="CA77" s="19"/>
      <c r="CB77" s="80"/>
      <c r="CC77" s="19"/>
      <c r="CD77" s="19"/>
      <c r="CE77" s="19"/>
      <c r="CF77" s="19"/>
      <c r="CG77" s="19"/>
      <c r="CH77" s="19"/>
      <c r="CI77" s="19"/>
      <c r="CJ77" s="19"/>
      <c r="CK77" s="19"/>
      <c r="CL77" s="19"/>
      <c r="CM77" s="19"/>
      <c r="CN77" s="19"/>
      <c r="CO77" s="19"/>
      <c r="CP77" s="19"/>
      <c r="CQ77" s="19"/>
      <c r="CR77" s="19"/>
      <c r="CS77" s="19"/>
      <c r="CT77" s="19"/>
      <c r="CU77" s="19"/>
      <c r="CV77" s="19"/>
      <c r="CW77" s="19"/>
      <c r="CX77" s="19"/>
      <c r="CY77" s="19"/>
      <c r="CZ77" s="19"/>
      <c r="DA77" s="19"/>
      <c r="DB77" s="19"/>
      <c r="DC77" s="19"/>
      <c r="DD77" s="19"/>
      <c r="DE77" s="19"/>
      <c r="DF77" s="19"/>
      <c r="DG77" s="19"/>
      <c r="DH77" s="19"/>
      <c r="DI77" s="19"/>
      <c r="DJ77" s="19"/>
      <c r="DK77" s="19"/>
      <c r="DL77" s="19"/>
      <c r="DM77" s="19"/>
      <c r="DN77" s="19"/>
      <c r="DO77" s="19"/>
      <c r="DP77" s="19"/>
      <c r="DQ77" s="19"/>
      <c r="DR77" s="19"/>
      <c r="DS77" s="19"/>
      <c r="DT77" s="19"/>
      <c r="DU77" s="19"/>
      <c r="DV77" s="19"/>
      <c r="DW77" s="19"/>
      <c r="DX77" s="19"/>
      <c r="DY77" s="19"/>
      <c r="DZ77" s="19"/>
      <c r="EA77" s="19"/>
      <c r="EB77" s="19"/>
      <c r="EC77" s="19"/>
      <c r="ED77" s="19"/>
      <c r="EE77" s="19"/>
      <c r="EF77" s="19"/>
      <c r="EG77" s="19"/>
      <c r="EH77" s="19"/>
      <c r="EI77" s="19"/>
      <c r="EJ77" s="19"/>
      <c r="EK77" s="19"/>
      <c r="EL77" s="19"/>
      <c r="EM77" s="19"/>
      <c r="EN77" s="19"/>
      <c r="EO77" s="19"/>
      <c r="EP77" s="19"/>
      <c r="EQ77" s="19"/>
      <c r="ER77" s="19"/>
      <c r="ES77" s="19"/>
      <c r="ET77" s="19"/>
      <c r="EU77" s="19"/>
      <c r="EV77" s="19"/>
      <c r="EW77" s="19"/>
      <c r="EX77" s="19"/>
      <c r="EY77" s="19"/>
      <c r="EZ77" s="19"/>
      <c r="FA77" s="19"/>
      <c r="FB77" s="19"/>
      <c r="FC77" s="19"/>
      <c r="FD77" s="19"/>
      <c r="FE77" s="19"/>
      <c r="FF77" s="19"/>
      <c r="FG77" s="19"/>
      <c r="FH77" s="19"/>
      <c r="FI77" s="19"/>
      <c r="FJ77" s="19"/>
      <c r="FK77" s="19"/>
      <c r="FL77" s="19"/>
      <c r="FM77" s="19"/>
      <c r="FN77" s="19"/>
      <c r="FO77" s="19"/>
      <c r="FP77" s="19"/>
      <c r="FQ77" s="19"/>
      <c r="FR77" s="19"/>
      <c r="FS77" s="19"/>
      <c r="FT77" s="19"/>
      <c r="FU77" s="19"/>
      <c r="FV77" s="19"/>
      <c r="FW77" s="19"/>
      <c r="FX77" s="19"/>
      <c r="FY77" s="19"/>
      <c r="FZ77" s="19"/>
      <c r="GA77" s="19"/>
      <c r="GB77" s="19"/>
      <c r="GC77" s="19"/>
      <c r="GD77" s="19"/>
      <c r="GE77" s="19"/>
      <c r="GF77" s="19"/>
      <c r="GG77" s="19"/>
      <c r="GH77" s="19"/>
      <c r="GI77" s="19"/>
      <c r="GJ77" s="19"/>
      <c r="GK77" s="19"/>
      <c r="GL77" s="19"/>
      <c r="GM77" s="19"/>
      <c r="GN77" s="19"/>
      <c r="GO77" s="19"/>
      <c r="GP77" s="19"/>
      <c r="GQ77" s="19"/>
      <c r="GR77" s="19"/>
      <c r="GS77" s="19"/>
      <c r="GT77" s="19"/>
      <c r="GU77" s="19"/>
      <c r="GV77" s="19"/>
      <c r="GW77" s="19"/>
      <c r="GX77" s="19"/>
      <c r="GY77" s="19"/>
      <c r="GZ77" s="19"/>
      <c r="HA77" s="19"/>
      <c r="HB77" s="19"/>
      <c r="HC77" s="19"/>
      <c r="HD77" s="19"/>
      <c r="HE77" s="19"/>
      <c r="HF77" s="19"/>
      <c r="HG77" s="19"/>
      <c r="HH77" s="19"/>
      <c r="HI77" s="19"/>
      <c r="HJ77" s="19"/>
    </row>
    <row r="78" spans="1:218" x14ac:dyDescent="0.2">
      <c r="A78" s="31" t="s">
        <v>468</v>
      </c>
      <c r="B78" s="29">
        <v>3297.0780489711301</v>
      </c>
      <c r="C78" s="29">
        <v>30075.545793581299</v>
      </c>
      <c r="D78" s="29">
        <v>8061.8285387836904</v>
      </c>
      <c r="E78" s="29">
        <v>7436.6738567136599</v>
      </c>
      <c r="F78" s="29">
        <v>27589.4847528961</v>
      </c>
      <c r="G78" s="29">
        <v>14542.232638318899</v>
      </c>
      <c r="H78" s="29">
        <v>31347.1227808855</v>
      </c>
      <c r="I78" s="29">
        <v>31814.8215915697</v>
      </c>
      <c r="J78" s="29">
        <v>36463.873833167898</v>
      </c>
      <c r="K78" s="29">
        <v>9.9328763243034501</v>
      </c>
      <c r="L78" s="29">
        <v>228.53588354208901</v>
      </c>
      <c r="M78" s="29">
        <v>21238.7442359858</v>
      </c>
      <c r="N78" s="29">
        <v>0</v>
      </c>
      <c r="O78" s="29">
        <v>0</v>
      </c>
      <c r="P78" s="29">
        <v>16853.169636721999</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32030.047163105683</v>
      </c>
      <c r="AI78" s="29">
        <v>3362.2701441929603</v>
      </c>
      <c r="AJ78" s="29">
        <v>69.155959361147367</v>
      </c>
      <c r="AK78" s="29">
        <v>1151.7593096021001</v>
      </c>
      <c r="AL78" s="29">
        <v>703.66040280718596</v>
      </c>
      <c r="AM78" s="29">
        <v>756.84416081653899</v>
      </c>
      <c r="AN78" s="29">
        <v>600.66944532391062</v>
      </c>
      <c r="AO78" s="29">
        <v>448.50542076491502</v>
      </c>
      <c r="AP78" s="29">
        <v>594.1957818351359</v>
      </c>
      <c r="AQ78" s="29">
        <v>10.0038439247875</v>
      </c>
      <c r="AR78" s="29">
        <v>4.4908540897742704</v>
      </c>
      <c r="AS78" s="29">
        <v>6.4988716819941503</v>
      </c>
      <c r="AT78" s="29">
        <v>37.620398488840102</v>
      </c>
      <c r="AU78" s="29">
        <v>20.116606789693702</v>
      </c>
      <c r="AV78" s="29">
        <v>21.548499185672899</v>
      </c>
      <c r="AW78" s="29">
        <v>2.0832205555386998</v>
      </c>
      <c r="AX78" s="29">
        <v>4.3881273137139898</v>
      </c>
      <c r="AY78" s="29">
        <v>1.5786599311795899</v>
      </c>
      <c r="AZ78" s="29">
        <v>19.676165978365901</v>
      </c>
      <c r="BA78" s="29">
        <v>0</v>
      </c>
      <c r="BB78" s="29">
        <v>0</v>
      </c>
      <c r="BC78" s="29">
        <v>0</v>
      </c>
      <c r="BD78" s="29">
        <v>0</v>
      </c>
      <c r="BE78" s="29">
        <v>0</v>
      </c>
      <c r="BF78" s="29">
        <v>0</v>
      </c>
      <c r="BG78" s="29">
        <v>0</v>
      </c>
      <c r="BH78" s="29">
        <v>0</v>
      </c>
      <c r="BI78" s="29">
        <v>0</v>
      </c>
      <c r="BJ78" s="29">
        <v>0</v>
      </c>
      <c r="BK78" s="29">
        <v>0</v>
      </c>
      <c r="BL78" s="29">
        <v>0</v>
      </c>
      <c r="BM78" s="29">
        <v>0</v>
      </c>
      <c r="BN78" s="29">
        <v>0</v>
      </c>
      <c r="BO78" s="29">
        <v>0</v>
      </c>
      <c r="BP78" s="29">
        <v>0</v>
      </c>
      <c r="BQ78" s="29">
        <v>6990.2491984773296</v>
      </c>
      <c r="BR78" s="29">
        <v>80.002089813299804</v>
      </c>
      <c r="BS78" s="29">
        <v>0</v>
      </c>
      <c r="BT78" s="29">
        <v>0</v>
      </c>
      <c r="BU78" s="29">
        <v>0</v>
      </c>
      <c r="BV78" s="29">
        <v>0</v>
      </c>
      <c r="BW78" s="29">
        <v>0</v>
      </c>
      <c r="BX78" s="29">
        <v>275874.40879150177</v>
      </c>
      <c r="BY78" s="19"/>
      <c r="BZ78" s="19"/>
      <c r="CA78" s="19"/>
      <c r="CB78" s="80"/>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c r="GX78" s="19"/>
      <c r="GY78" s="19"/>
      <c r="GZ78" s="19"/>
      <c r="HA78" s="19"/>
      <c r="HB78" s="19"/>
      <c r="HC78" s="19"/>
      <c r="HD78" s="19"/>
      <c r="HE78" s="19"/>
      <c r="HF78" s="19"/>
      <c r="HG78" s="19"/>
      <c r="HH78" s="19"/>
      <c r="HI78" s="19"/>
      <c r="HJ78" s="19"/>
    </row>
    <row r="79" spans="1:218" x14ac:dyDescent="0.2">
      <c r="A79" s="31" t="s">
        <v>469</v>
      </c>
      <c r="B79" s="29">
        <v>77044.678781631752</v>
      </c>
      <c r="C79" s="29">
        <v>147793.06105122666</v>
      </c>
      <c r="D79" s="29">
        <v>165668.20683405251</v>
      </c>
      <c r="E79" s="29">
        <v>64524.544748011846</v>
      </c>
      <c r="F79" s="29">
        <v>229933.44035110256</v>
      </c>
      <c r="G79" s="29">
        <v>148314.66125972668</v>
      </c>
      <c r="H79" s="29">
        <v>84647.511973109256</v>
      </c>
      <c r="I79" s="29">
        <v>130390.31189164554</v>
      </c>
      <c r="J79" s="29">
        <v>181118.30488789652</v>
      </c>
      <c r="K79" s="29">
        <v>46968.601503978563</v>
      </c>
      <c r="L79" s="29">
        <v>95572.058146306066</v>
      </c>
      <c r="M79" s="29">
        <v>401681.49389803852</v>
      </c>
      <c r="N79" s="29">
        <v>60357.81255860324</v>
      </c>
      <c r="O79" s="29">
        <v>41720.16545464041</v>
      </c>
      <c r="P79" s="29">
        <v>554564.33664809726</v>
      </c>
      <c r="Q79" s="29">
        <v>186299.13745484201</v>
      </c>
      <c r="R79" s="29">
        <v>19837.507255459899</v>
      </c>
      <c r="S79" s="29">
        <v>63965.653386697733</v>
      </c>
      <c r="T79" s="29">
        <v>115738.61235073354</v>
      </c>
      <c r="U79" s="29">
        <v>104731.36392257921</v>
      </c>
      <c r="V79" s="29">
        <v>34342.480688424839</v>
      </c>
      <c r="W79" s="29">
        <v>152176.58682040381</v>
      </c>
      <c r="X79" s="29">
        <v>123377.31401500672</v>
      </c>
      <c r="Y79" s="29">
        <v>29902.895288924941</v>
      </c>
      <c r="Z79" s="29">
        <v>78149.909120471726</v>
      </c>
      <c r="AA79" s="29">
        <v>100034.56629499992</v>
      </c>
      <c r="AB79" s="29">
        <v>45950.92547466269</v>
      </c>
      <c r="AC79" s="29">
        <v>88494.683515230252</v>
      </c>
      <c r="AD79" s="29">
        <v>359760.47651512019</v>
      </c>
      <c r="AE79" s="29">
        <v>60357.81255860324</v>
      </c>
      <c r="AF79" s="29">
        <v>41720.16545464041</v>
      </c>
      <c r="AG79" s="29">
        <v>480267.33369435306</v>
      </c>
      <c r="AH79" s="29">
        <v>341794.29113344022</v>
      </c>
      <c r="AI79" s="29">
        <v>44589.153450420206</v>
      </c>
      <c r="AJ79" s="29">
        <v>3456.1307629170501</v>
      </c>
      <c r="AK79" s="29">
        <v>95151.852790847726</v>
      </c>
      <c r="AL79" s="29">
        <v>106118.03492833837</v>
      </c>
      <c r="AM79" s="29">
        <v>27919.316448305566</v>
      </c>
      <c r="AN79" s="29">
        <v>40387.280457360081</v>
      </c>
      <c r="AO79" s="29">
        <v>27793.679092144499</v>
      </c>
      <c r="AP79" s="29">
        <v>140390.88691110551</v>
      </c>
      <c r="AQ79" s="29">
        <v>48435.134149397447</v>
      </c>
      <c r="AR79" s="29">
        <v>21096.953748497803</v>
      </c>
      <c r="AS79" s="29">
        <v>33083.991674923876</v>
      </c>
      <c r="AT79" s="29">
        <v>70740.557360928389</v>
      </c>
      <c r="AU79" s="29">
        <v>50080.106177442074</v>
      </c>
      <c r="AV79" s="29">
        <v>89742.017264022114</v>
      </c>
      <c r="AW79" s="29">
        <v>36340.133498857344</v>
      </c>
      <c r="AX79" s="29">
        <v>55425.516359433168</v>
      </c>
      <c r="AY79" s="29">
        <v>38453.433620904172</v>
      </c>
      <c r="AZ79" s="29">
        <v>250248.74440015788</v>
      </c>
      <c r="BA79" s="29">
        <v>78928.170936145762</v>
      </c>
      <c r="BB79" s="29">
        <v>8311.1889204231393</v>
      </c>
      <c r="BC79" s="29">
        <v>24276.995233745918</v>
      </c>
      <c r="BD79" s="29">
        <v>5101.6154804551061</v>
      </c>
      <c r="BE79" s="29">
        <v>-385.2488613185119</v>
      </c>
      <c r="BF79" s="29">
        <v>3058.565997671486</v>
      </c>
      <c r="BG79" s="29">
        <v>-5651.3772852133543</v>
      </c>
      <c r="BH79" s="29">
        <v>-87.493184467143351</v>
      </c>
      <c r="BI79" s="29">
        <v>-834.10892954440124</v>
      </c>
      <c r="BJ79" s="29">
        <v>-2910.8325501190693</v>
      </c>
      <c r="BK79" s="29">
        <v>-1659.957597056444</v>
      </c>
      <c r="BL79" s="29">
        <v>392.37511164964246</v>
      </c>
      <c r="BM79" s="29">
        <v>0</v>
      </c>
      <c r="BN79" s="29">
        <v>-6447.2467973964394</v>
      </c>
      <c r="BO79" s="29">
        <v>-2177.289767632506</v>
      </c>
      <c r="BP79" s="29">
        <v>119510.35618975572</v>
      </c>
      <c r="BQ79" s="29">
        <v>232616.95484544997</v>
      </c>
      <c r="BR79" s="29">
        <v>335210.50275522814</v>
      </c>
      <c r="BS79" s="29">
        <v>148697.89058292372</v>
      </c>
      <c r="BT79" s="29">
        <v>108004.04215735286</v>
      </c>
      <c r="BU79" s="29">
        <v>40693.848425570897</v>
      </c>
      <c r="BV79" s="29">
        <v>0</v>
      </c>
      <c r="BW79" s="29">
        <v>275874.40879150177</v>
      </c>
      <c r="BX79" s="2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c r="CX79" s="19"/>
      <c r="CY79" s="19"/>
      <c r="CZ79" s="19"/>
      <c r="DA79" s="19"/>
      <c r="DB79" s="19"/>
      <c r="DC79" s="19"/>
      <c r="DD79" s="19"/>
      <c r="DE79" s="19"/>
      <c r="DF79" s="19"/>
      <c r="DG79" s="19"/>
      <c r="DH79" s="19"/>
      <c r="DI79" s="19"/>
      <c r="DJ79" s="19"/>
      <c r="DK79" s="19"/>
      <c r="DL79" s="19"/>
      <c r="DM79" s="19"/>
      <c r="DN79" s="19"/>
      <c r="DO79" s="19"/>
      <c r="DP79" s="19"/>
      <c r="DQ79" s="19"/>
      <c r="DR79" s="19"/>
      <c r="DS79" s="19"/>
      <c r="DT79" s="19"/>
      <c r="DU79" s="19"/>
      <c r="DV79" s="19"/>
      <c r="DW79" s="19"/>
      <c r="DX79" s="19"/>
      <c r="DY79" s="19"/>
      <c r="DZ79" s="19"/>
      <c r="EA79" s="19"/>
      <c r="EB79" s="19"/>
      <c r="EC79" s="19"/>
      <c r="ED79" s="19"/>
      <c r="EE79" s="19"/>
      <c r="EF79" s="19"/>
      <c r="EG79" s="19"/>
      <c r="EH79" s="19"/>
      <c r="EI79" s="19"/>
      <c r="EJ79" s="19"/>
      <c r="EK79" s="19"/>
      <c r="EL79" s="19"/>
      <c r="EM79" s="19"/>
      <c r="EN79" s="19"/>
      <c r="EO79" s="19"/>
      <c r="EP79" s="19"/>
      <c r="EQ79" s="19"/>
      <c r="ER79" s="19"/>
      <c r="ES79" s="19"/>
      <c r="ET79" s="19"/>
      <c r="EU79" s="19"/>
      <c r="EV79" s="19"/>
      <c r="EW79" s="19"/>
      <c r="EX79" s="19"/>
      <c r="EY79" s="19"/>
      <c r="EZ79" s="19"/>
      <c r="FA79" s="19"/>
      <c r="FB79" s="19"/>
      <c r="FC79" s="19"/>
      <c r="FD79" s="19"/>
      <c r="FE79" s="19"/>
      <c r="FF79" s="19"/>
      <c r="FG79" s="19"/>
      <c r="FH79" s="19"/>
      <c r="FI79" s="19"/>
      <c r="FJ79" s="19"/>
      <c r="FK79" s="19"/>
      <c r="FL79" s="19"/>
      <c r="FM79" s="19"/>
      <c r="FN79" s="19"/>
      <c r="FO79" s="19"/>
      <c r="FP79" s="19"/>
      <c r="FQ79" s="19"/>
      <c r="FR79" s="19"/>
      <c r="FS79" s="19"/>
      <c r="FT79" s="19"/>
      <c r="FU79" s="19"/>
      <c r="FV79" s="19"/>
      <c r="FW79" s="19"/>
      <c r="FX79" s="19"/>
      <c r="FY79" s="19"/>
      <c r="FZ79" s="19"/>
      <c r="GA79" s="19"/>
      <c r="GB79" s="19"/>
      <c r="GC79" s="19"/>
      <c r="GD79" s="19"/>
      <c r="GE79" s="19"/>
      <c r="GF79" s="19"/>
      <c r="GG79" s="19"/>
      <c r="GH79" s="19"/>
      <c r="GI79" s="19"/>
      <c r="GJ79" s="19"/>
      <c r="GK79" s="19"/>
      <c r="GL79" s="19"/>
      <c r="GM79" s="19"/>
      <c r="GN79" s="19"/>
      <c r="GO79" s="19"/>
      <c r="GP79" s="19"/>
      <c r="GQ79" s="19"/>
      <c r="GR79" s="19"/>
      <c r="GS79" s="19"/>
      <c r="GT79" s="19"/>
      <c r="GU79" s="19"/>
      <c r="GV79" s="19"/>
      <c r="GW79" s="19"/>
      <c r="GX79" s="19"/>
      <c r="GY79" s="19"/>
      <c r="GZ79" s="19"/>
      <c r="HA79" s="19"/>
      <c r="HB79" s="19"/>
      <c r="HC79" s="19"/>
      <c r="HD79" s="19"/>
      <c r="HE79" s="19"/>
      <c r="HF79" s="19"/>
      <c r="HG79" s="19"/>
      <c r="HH79" s="19"/>
      <c r="HI79" s="19"/>
      <c r="HJ79" s="19"/>
    </row>
    <row r="80" spans="1:218" x14ac:dyDescent="0.2">
      <c r="A80" s="16"/>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c r="EV80" s="19"/>
      <c r="EW80" s="19"/>
      <c r="EX80" s="19"/>
      <c r="EY80" s="19"/>
      <c r="EZ80" s="19"/>
      <c r="FA80" s="19"/>
      <c r="FB80" s="19"/>
      <c r="FC80" s="19"/>
      <c r="FD80" s="19"/>
      <c r="FE80" s="19"/>
      <c r="FF80" s="19"/>
      <c r="FG80" s="19"/>
      <c r="FH80" s="19"/>
      <c r="FI80" s="19"/>
      <c r="FJ80" s="19"/>
      <c r="FK80" s="19"/>
      <c r="FL80" s="19"/>
      <c r="FM80" s="19"/>
      <c r="FN80" s="19"/>
      <c r="FO80" s="19"/>
      <c r="FP80" s="19"/>
      <c r="FQ80" s="19"/>
      <c r="FR80" s="19"/>
      <c r="FS80" s="19"/>
      <c r="FT80" s="19"/>
      <c r="FU80" s="19"/>
      <c r="FV80" s="19"/>
      <c r="FW80" s="19"/>
      <c r="FX80" s="19"/>
      <c r="FY80" s="19"/>
      <c r="FZ80" s="19"/>
      <c r="GA80" s="19"/>
      <c r="GB80" s="19"/>
      <c r="GC80" s="19"/>
      <c r="GD80" s="19"/>
      <c r="GE80" s="19"/>
      <c r="GF80" s="19"/>
      <c r="GG80" s="19"/>
      <c r="GH80" s="19"/>
      <c r="GI80" s="19"/>
      <c r="GJ80" s="19"/>
      <c r="GK80" s="19"/>
      <c r="GL80" s="19"/>
      <c r="GM80" s="19"/>
      <c r="GN80" s="19"/>
      <c r="GO80" s="19"/>
      <c r="GP80" s="19"/>
      <c r="GQ80" s="19"/>
      <c r="GR80" s="19"/>
      <c r="GS80" s="19"/>
      <c r="GT80" s="19"/>
      <c r="GU80" s="19"/>
      <c r="GV80" s="19"/>
      <c r="GW80" s="19"/>
      <c r="GX80" s="19"/>
      <c r="GY80" s="19"/>
      <c r="GZ80" s="19"/>
      <c r="HA80" s="19"/>
      <c r="HB80" s="19"/>
      <c r="HC80" s="19"/>
      <c r="HD80" s="19"/>
      <c r="HE80" s="19"/>
      <c r="HF80" s="19"/>
      <c r="HG80" s="19"/>
      <c r="HH80" s="19"/>
      <c r="HI80" s="19"/>
      <c r="HJ80" s="19"/>
    </row>
    <row r="81" spans="1:218" x14ac:dyDescent="0.2">
      <c r="A81" s="16"/>
      <c r="B81" s="29"/>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c r="DT81" s="19"/>
      <c r="DU81" s="19"/>
      <c r="DV81" s="19"/>
      <c r="DW81" s="19"/>
      <c r="DX81" s="19"/>
      <c r="DY81" s="19"/>
      <c r="DZ81" s="19"/>
      <c r="EA81" s="19"/>
      <c r="EB81" s="19"/>
      <c r="EC81" s="19"/>
      <c r="ED81" s="19"/>
      <c r="EE81" s="19"/>
      <c r="EF81" s="19"/>
      <c r="EG81" s="19"/>
      <c r="EH81" s="19"/>
      <c r="EI81" s="19"/>
      <c r="EJ81" s="19"/>
      <c r="EK81" s="19"/>
      <c r="EL81" s="19"/>
      <c r="EM81" s="19"/>
      <c r="EN81" s="19"/>
      <c r="EO81" s="19"/>
      <c r="EP81" s="19"/>
      <c r="EQ81" s="19"/>
      <c r="ER81" s="19"/>
      <c r="ES81" s="19"/>
      <c r="ET81" s="19"/>
      <c r="EU81" s="19"/>
      <c r="EV81" s="19"/>
      <c r="EW81" s="19"/>
      <c r="EX81" s="19"/>
      <c r="EY81" s="19"/>
      <c r="EZ81" s="19"/>
      <c r="FA81" s="19"/>
      <c r="FB81" s="19"/>
      <c r="FC81" s="19"/>
      <c r="FD81" s="19"/>
      <c r="FE81" s="19"/>
      <c r="FF81" s="19"/>
      <c r="FG81" s="19"/>
      <c r="FH81" s="19"/>
      <c r="FI81" s="19"/>
      <c r="FJ81" s="19"/>
      <c r="FK81" s="19"/>
      <c r="FL81" s="19"/>
      <c r="FM81" s="19"/>
      <c r="FN81" s="19"/>
      <c r="FO81" s="19"/>
      <c r="FP81" s="19"/>
      <c r="FQ81" s="19"/>
      <c r="FR81" s="19"/>
      <c r="FS81" s="19"/>
      <c r="FT81" s="19"/>
      <c r="FU81" s="19"/>
      <c r="FV81" s="19"/>
      <c r="FW81" s="19"/>
      <c r="FX81" s="19"/>
      <c r="FY81" s="19"/>
      <c r="FZ81" s="19"/>
      <c r="GA81" s="19"/>
      <c r="GB81" s="19"/>
      <c r="GC81" s="19"/>
      <c r="GD81" s="19"/>
      <c r="GE81" s="19"/>
      <c r="GF81" s="19"/>
      <c r="GG81" s="19"/>
      <c r="GH81" s="19"/>
      <c r="GI81" s="19"/>
      <c r="GJ81" s="19"/>
      <c r="GK81" s="19"/>
      <c r="GL81" s="19"/>
      <c r="GM81" s="19"/>
      <c r="GN81" s="19"/>
      <c r="GO81" s="19"/>
      <c r="GP81" s="19"/>
      <c r="GQ81" s="19"/>
      <c r="GR81" s="19"/>
      <c r="GS81" s="19"/>
      <c r="GT81" s="19"/>
      <c r="GU81" s="19"/>
      <c r="GV81" s="19"/>
      <c r="GW81" s="19"/>
      <c r="GX81" s="19"/>
      <c r="GY81" s="19"/>
      <c r="GZ81" s="19"/>
      <c r="HA81" s="19"/>
      <c r="HB81" s="19"/>
      <c r="HC81" s="19"/>
      <c r="HD81" s="19"/>
      <c r="HE81" s="19"/>
      <c r="HF81" s="19"/>
      <c r="HG81" s="19"/>
      <c r="HH81" s="19"/>
      <c r="HI81" s="19"/>
      <c r="HJ81" s="19"/>
    </row>
    <row r="82" spans="1:218" x14ac:dyDescent="0.2">
      <c r="A82" s="16"/>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c r="AR82" s="79"/>
      <c r="AS82" s="79"/>
      <c r="AT82" s="79"/>
      <c r="AU82" s="79"/>
      <c r="AV82" s="79"/>
      <c r="AW82" s="79"/>
      <c r="AX82" s="79"/>
      <c r="AY82" s="79"/>
      <c r="AZ82" s="79"/>
      <c r="BA82" s="79"/>
      <c r="BB82" s="79"/>
      <c r="BC82" s="79"/>
      <c r="BD82" s="79"/>
      <c r="BE82" s="79"/>
      <c r="BF82" s="79"/>
      <c r="BG82" s="79"/>
      <c r="BH82" s="79"/>
      <c r="BI82" s="79"/>
      <c r="BJ82" s="79"/>
      <c r="BK82" s="79"/>
      <c r="BL82" s="79"/>
      <c r="BM82" s="79"/>
      <c r="BN82" s="79"/>
      <c r="BO82" s="79"/>
      <c r="BP82" s="79"/>
      <c r="BQ82" s="79"/>
      <c r="BR82" s="79"/>
      <c r="BS82" s="79"/>
      <c r="BT82" s="79"/>
      <c r="BU82" s="79"/>
      <c r="BV82" s="79"/>
      <c r="BW82" s="7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row>
    <row r="83" spans="1:218" x14ac:dyDescent="0.2">
      <c r="A83" s="16"/>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9"/>
      <c r="FG83" s="19"/>
      <c r="FH83" s="19"/>
      <c r="FI83" s="19"/>
      <c r="FJ83" s="19"/>
      <c r="FK83" s="19"/>
      <c r="FL83" s="19"/>
      <c r="FM83" s="19"/>
      <c r="FN83" s="19"/>
      <c r="FO83" s="19"/>
      <c r="FP83" s="19"/>
      <c r="FQ83" s="19"/>
      <c r="FR83" s="19"/>
      <c r="FS83" s="19"/>
      <c r="FT83" s="19"/>
      <c r="FU83" s="19"/>
      <c r="FV83" s="19"/>
      <c r="FW83" s="19"/>
      <c r="FX83" s="19"/>
      <c r="FY83" s="19"/>
      <c r="FZ83" s="19"/>
      <c r="GA83" s="19"/>
      <c r="GB83" s="19"/>
      <c r="GC83" s="19"/>
      <c r="GD83" s="19"/>
      <c r="GE83" s="19"/>
      <c r="GF83" s="19"/>
      <c r="GG83" s="19"/>
      <c r="GH83" s="19"/>
      <c r="GI83" s="19"/>
      <c r="GJ83" s="19"/>
      <c r="GK83" s="19"/>
      <c r="GL83" s="19"/>
      <c r="GM83" s="19"/>
      <c r="GN83" s="19"/>
      <c r="GO83" s="19"/>
      <c r="GP83" s="19"/>
      <c r="GQ83" s="19"/>
      <c r="GR83" s="19"/>
      <c r="GS83" s="19"/>
      <c r="GT83" s="19"/>
      <c r="GU83" s="19"/>
      <c r="GV83" s="19"/>
      <c r="GW83" s="19"/>
      <c r="GX83" s="19"/>
      <c r="GY83" s="19"/>
      <c r="GZ83" s="19"/>
      <c r="HA83" s="19"/>
      <c r="HB83" s="19"/>
      <c r="HC83" s="19"/>
      <c r="HD83" s="19"/>
      <c r="HE83" s="19"/>
      <c r="HF83" s="19"/>
      <c r="HG83" s="19"/>
      <c r="HH83" s="19"/>
      <c r="HI83" s="19"/>
      <c r="HJ83" s="19"/>
    </row>
    <row r="84" spans="1:218" x14ac:dyDescent="0.2">
      <c r="A84" s="16"/>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row>
    <row r="85" spans="1:218" x14ac:dyDescent="0.2">
      <c r="A85" s="16"/>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c r="CX85" s="19"/>
      <c r="CY85" s="19"/>
      <c r="CZ85" s="19"/>
      <c r="DA85" s="19"/>
      <c r="DB85" s="19"/>
      <c r="DC85" s="19"/>
      <c r="DD85" s="19"/>
      <c r="DE85" s="19"/>
      <c r="DF85" s="19"/>
      <c r="DG85" s="19"/>
      <c r="DH85" s="19"/>
      <c r="DI85" s="19"/>
      <c r="DJ85" s="19"/>
      <c r="DK85" s="19"/>
      <c r="DL85" s="19"/>
      <c r="DM85" s="19"/>
      <c r="DN85" s="19"/>
      <c r="DO85" s="19"/>
      <c r="DP85" s="19"/>
      <c r="DQ85" s="19"/>
      <c r="DR85" s="19"/>
      <c r="DS85" s="19"/>
      <c r="DT85" s="19"/>
      <c r="DU85" s="19"/>
      <c r="DV85" s="19"/>
      <c r="DW85" s="19"/>
      <c r="DX85" s="19"/>
      <c r="DY85" s="19"/>
      <c r="DZ85" s="19"/>
      <c r="EA85" s="19"/>
      <c r="EB85" s="19"/>
      <c r="EC85" s="19"/>
      <c r="ED85" s="19"/>
      <c r="EE85" s="19"/>
      <c r="EF85" s="19"/>
      <c r="EG85" s="19"/>
      <c r="EH85" s="19"/>
      <c r="EI85" s="19"/>
      <c r="EJ85" s="19"/>
      <c r="EK85" s="19"/>
      <c r="EL85" s="19"/>
      <c r="EM85" s="19"/>
      <c r="EN85" s="19"/>
      <c r="EO85" s="19"/>
      <c r="EP85" s="19"/>
      <c r="EQ85" s="19"/>
      <c r="ER85" s="19"/>
      <c r="ES85" s="19"/>
      <c r="ET85" s="19"/>
      <c r="EU85" s="19"/>
      <c r="EV85" s="19"/>
      <c r="EW85" s="19"/>
      <c r="EX85" s="19"/>
      <c r="EY85" s="19"/>
      <c r="EZ85" s="19"/>
      <c r="FA85" s="19"/>
      <c r="FB85" s="19"/>
      <c r="FC85" s="19"/>
      <c r="FD85" s="19"/>
      <c r="FE85" s="19"/>
      <c r="FF85" s="19"/>
      <c r="FG85" s="19"/>
      <c r="FH85" s="19"/>
      <c r="FI85" s="19"/>
      <c r="FJ85" s="19"/>
      <c r="FK85" s="19"/>
      <c r="FL85" s="19"/>
      <c r="FM85" s="19"/>
      <c r="FN85" s="19"/>
      <c r="FO85" s="19"/>
      <c r="FP85" s="19"/>
      <c r="FQ85" s="19"/>
      <c r="FR85" s="19"/>
      <c r="FS85" s="19"/>
      <c r="FT85" s="19"/>
      <c r="FU85" s="19"/>
      <c r="FV85" s="19"/>
      <c r="FW85" s="19"/>
      <c r="FX85" s="19"/>
      <c r="FY85" s="19"/>
      <c r="FZ85" s="19"/>
      <c r="GA85" s="19"/>
      <c r="GB85" s="19"/>
      <c r="GC85" s="19"/>
      <c r="GD85" s="19"/>
      <c r="GE85" s="19"/>
      <c r="GF85" s="19"/>
      <c r="GG85" s="19"/>
      <c r="GH85" s="19"/>
      <c r="GI85" s="19"/>
      <c r="GJ85" s="19"/>
      <c r="GK85" s="19"/>
      <c r="GL85" s="19"/>
      <c r="GM85" s="19"/>
      <c r="GN85" s="19"/>
      <c r="GO85" s="19"/>
      <c r="GP85" s="19"/>
      <c r="GQ85" s="19"/>
      <c r="GR85" s="19"/>
      <c r="GS85" s="19"/>
      <c r="GT85" s="19"/>
      <c r="GU85" s="19"/>
      <c r="GV85" s="19"/>
      <c r="GW85" s="19"/>
      <c r="GX85" s="19"/>
      <c r="GY85" s="19"/>
      <c r="GZ85" s="19"/>
      <c r="HA85" s="19"/>
      <c r="HB85" s="19"/>
      <c r="HC85" s="19"/>
      <c r="HD85" s="19"/>
      <c r="HE85" s="19"/>
      <c r="HF85" s="19"/>
      <c r="HG85" s="19"/>
      <c r="HH85" s="19"/>
      <c r="HI85" s="19"/>
      <c r="HJ85" s="19"/>
    </row>
    <row r="86" spans="1:218" x14ac:dyDescent="0.2">
      <c r="A86" s="16"/>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75"/>
      <c r="AL86" s="75"/>
      <c r="AM86" s="75"/>
      <c r="AN86" s="75"/>
      <c r="AO86" s="75"/>
      <c r="AP86" s="75"/>
      <c r="AQ86" s="75"/>
      <c r="AR86" s="75"/>
      <c r="AS86" s="75"/>
      <c r="AT86" s="75"/>
      <c r="AU86" s="75"/>
      <c r="AV86" s="75"/>
      <c r="AW86" s="75"/>
      <c r="AX86" s="75"/>
      <c r="AY86" s="75"/>
      <c r="AZ86" s="75"/>
      <c r="BA86" s="75"/>
      <c r="BB86" s="75"/>
      <c r="BC86" s="75"/>
      <c r="BD86" s="75"/>
      <c r="BE86" s="75"/>
      <c r="BF86" s="75"/>
      <c r="BG86" s="75"/>
      <c r="BH86" s="75"/>
      <c r="BI86" s="75"/>
      <c r="BJ86" s="75"/>
      <c r="BK86" s="75"/>
      <c r="BL86" s="75"/>
      <c r="BM86" s="75"/>
      <c r="BN86" s="75"/>
      <c r="BO86" s="75"/>
      <c r="BP86" s="75"/>
      <c r="BQ86" s="75"/>
      <c r="BR86" s="75"/>
      <c r="BS86" s="75"/>
      <c r="BT86" s="75"/>
      <c r="BU86" s="75"/>
      <c r="BV86" s="75"/>
      <c r="BW86" s="75"/>
      <c r="BX86" s="19"/>
      <c r="BY86" s="81"/>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c r="CX86" s="19"/>
      <c r="CY86" s="19"/>
      <c r="CZ86" s="19"/>
      <c r="DA86" s="19"/>
      <c r="DB86" s="19"/>
      <c r="DC86" s="19"/>
      <c r="DD86" s="19"/>
      <c r="DE86" s="19"/>
      <c r="DF86" s="19"/>
      <c r="DG86" s="19"/>
      <c r="DH86" s="19"/>
      <c r="DI86" s="19"/>
      <c r="DJ86" s="19"/>
      <c r="DK86" s="19"/>
      <c r="DL86" s="19"/>
      <c r="DM86" s="19"/>
      <c r="DN86" s="19"/>
      <c r="DO86" s="19"/>
      <c r="DP86" s="19"/>
      <c r="DQ86" s="19"/>
      <c r="DR86" s="19"/>
      <c r="DS86" s="19"/>
      <c r="DT86" s="19"/>
      <c r="DU86" s="19"/>
      <c r="DV86" s="19"/>
      <c r="DW86" s="19"/>
      <c r="DX86" s="19"/>
      <c r="DY86" s="19"/>
      <c r="DZ86" s="19"/>
      <c r="EA86" s="19"/>
      <c r="EB86" s="19"/>
      <c r="EC86" s="19"/>
      <c r="ED86" s="19"/>
      <c r="EE86" s="19"/>
      <c r="EF86" s="19"/>
      <c r="EG86" s="19"/>
      <c r="EH86" s="19"/>
      <c r="EI86" s="19"/>
      <c r="EJ86" s="19"/>
      <c r="EK86" s="19"/>
      <c r="EL86" s="19"/>
      <c r="EM86" s="19"/>
      <c r="EN86" s="19"/>
      <c r="EO86" s="19"/>
      <c r="EP86" s="19"/>
      <c r="EQ86" s="19"/>
      <c r="ER86" s="19"/>
      <c r="ES86" s="19"/>
      <c r="ET86" s="19"/>
      <c r="EU86" s="19"/>
      <c r="EV86" s="19"/>
      <c r="EW86" s="19"/>
      <c r="EX86" s="19"/>
      <c r="EY86" s="19"/>
      <c r="EZ86" s="19"/>
      <c r="FA86" s="19"/>
      <c r="FB86" s="19"/>
      <c r="FC86" s="19"/>
      <c r="FD86" s="19"/>
      <c r="FE86" s="19"/>
      <c r="FF86" s="19"/>
      <c r="FG86" s="19"/>
      <c r="FH86" s="19"/>
      <c r="FI86" s="19"/>
      <c r="FJ86" s="19"/>
      <c r="FK86" s="19"/>
      <c r="FL86" s="19"/>
      <c r="FM86" s="19"/>
      <c r="FN86" s="19"/>
      <c r="FO86" s="19"/>
      <c r="FP86" s="19"/>
      <c r="FQ86" s="19"/>
      <c r="FR86" s="19"/>
      <c r="FS86" s="19"/>
      <c r="FT86" s="19"/>
      <c r="FU86" s="19"/>
      <c r="FV86" s="19"/>
      <c r="FW86" s="19"/>
      <c r="FX86" s="19"/>
      <c r="FY86" s="19"/>
      <c r="FZ86" s="19"/>
      <c r="GA86" s="19"/>
      <c r="GB86" s="19"/>
      <c r="GC86" s="19"/>
      <c r="GD86" s="19"/>
      <c r="GE86" s="19"/>
      <c r="GF86" s="19"/>
      <c r="GG86" s="19"/>
      <c r="GH86" s="19"/>
      <c r="GI86" s="19"/>
      <c r="GJ86" s="19"/>
      <c r="GK86" s="19"/>
      <c r="GL86" s="19"/>
      <c r="GM86" s="19"/>
      <c r="GN86" s="19"/>
      <c r="GO86" s="19"/>
      <c r="GP86" s="19"/>
      <c r="GQ86" s="19"/>
      <c r="GR86" s="19"/>
      <c r="GS86" s="19"/>
      <c r="GT86" s="19"/>
      <c r="GU86" s="19"/>
      <c r="GV86" s="19"/>
      <c r="GW86" s="19"/>
      <c r="GX86" s="19"/>
      <c r="GY86" s="19"/>
      <c r="GZ86" s="19"/>
      <c r="HA86" s="19"/>
      <c r="HB86" s="19"/>
      <c r="HC86" s="19"/>
      <c r="HD86" s="19"/>
      <c r="HE86" s="19"/>
      <c r="HF86" s="19"/>
      <c r="HG86" s="19"/>
      <c r="HH86" s="19"/>
      <c r="HI86" s="19"/>
      <c r="HJ86" s="19"/>
    </row>
    <row r="87" spans="1:218" x14ac:dyDescent="0.2">
      <c r="A87" s="16"/>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c r="CX87" s="19"/>
      <c r="CY87" s="19"/>
      <c r="CZ87" s="19"/>
      <c r="DA87" s="19"/>
      <c r="DB87" s="19"/>
      <c r="DC87" s="19"/>
      <c r="DD87" s="19"/>
      <c r="DE87" s="19"/>
      <c r="DF87" s="19"/>
      <c r="DG87" s="19"/>
      <c r="DH87" s="19"/>
      <c r="DI87" s="19"/>
      <c r="DJ87" s="19"/>
      <c r="DK87" s="19"/>
      <c r="DL87" s="19"/>
      <c r="DM87" s="19"/>
      <c r="DN87" s="19"/>
      <c r="DO87" s="19"/>
      <c r="DP87" s="19"/>
      <c r="DQ87" s="19"/>
      <c r="DR87" s="19"/>
      <c r="DS87" s="19"/>
      <c r="DT87" s="19"/>
      <c r="DU87" s="19"/>
      <c r="DV87" s="19"/>
      <c r="DW87" s="19"/>
      <c r="DX87" s="19"/>
      <c r="DY87" s="19"/>
      <c r="DZ87" s="19"/>
      <c r="EA87" s="19"/>
      <c r="EB87" s="19"/>
      <c r="EC87" s="19"/>
      <c r="ED87" s="19"/>
      <c r="EE87" s="19"/>
      <c r="EF87" s="19"/>
      <c r="EG87" s="19"/>
      <c r="EH87" s="19"/>
      <c r="EI87" s="19"/>
      <c r="EJ87" s="19"/>
      <c r="EK87" s="19"/>
      <c r="EL87" s="19"/>
      <c r="EM87" s="19"/>
      <c r="EN87" s="19"/>
      <c r="EO87" s="19"/>
      <c r="EP87" s="19"/>
      <c r="EQ87" s="19"/>
      <c r="ER87" s="19"/>
      <c r="ES87" s="19"/>
      <c r="ET87" s="19"/>
      <c r="EU87" s="19"/>
      <c r="EV87" s="19"/>
      <c r="EW87" s="19"/>
      <c r="EX87" s="19"/>
      <c r="EY87" s="19"/>
      <c r="EZ87" s="19"/>
      <c r="FA87" s="19"/>
      <c r="FB87" s="19"/>
      <c r="FC87" s="19"/>
      <c r="FD87" s="19"/>
      <c r="FE87" s="19"/>
      <c r="FF87" s="19"/>
      <c r="FG87" s="19"/>
      <c r="FH87" s="19"/>
      <c r="FI87" s="19"/>
      <c r="FJ87" s="19"/>
      <c r="FK87" s="19"/>
      <c r="FL87" s="19"/>
      <c r="FM87" s="19"/>
      <c r="FN87" s="19"/>
      <c r="FO87" s="19"/>
      <c r="FP87" s="19"/>
      <c r="FQ87" s="19"/>
      <c r="FR87" s="19"/>
      <c r="FS87" s="19"/>
      <c r="FT87" s="19"/>
      <c r="FU87" s="19"/>
      <c r="FV87" s="19"/>
      <c r="FW87" s="19"/>
      <c r="FX87" s="19"/>
      <c r="FY87" s="19"/>
      <c r="FZ87" s="19"/>
      <c r="GA87" s="19"/>
      <c r="GB87" s="19"/>
      <c r="GC87" s="19"/>
      <c r="GD87" s="19"/>
      <c r="GE87" s="19"/>
      <c r="GF87" s="19"/>
      <c r="GG87" s="19"/>
      <c r="GH87" s="19"/>
      <c r="GI87" s="19"/>
      <c r="GJ87" s="19"/>
      <c r="GK87" s="19"/>
      <c r="GL87" s="19"/>
      <c r="GM87" s="19"/>
      <c r="GN87" s="19"/>
      <c r="GO87" s="19"/>
      <c r="GP87" s="19"/>
      <c r="GQ87" s="19"/>
      <c r="GR87" s="19"/>
      <c r="GS87" s="19"/>
      <c r="GT87" s="19"/>
      <c r="GU87" s="19"/>
      <c r="GV87" s="19"/>
      <c r="GW87" s="19"/>
      <c r="GX87" s="19"/>
      <c r="GY87" s="19"/>
      <c r="GZ87" s="19"/>
      <c r="HA87" s="19"/>
      <c r="HB87" s="19"/>
      <c r="HC87" s="19"/>
      <c r="HD87" s="19"/>
      <c r="HE87" s="19"/>
      <c r="HF87" s="19"/>
      <c r="HG87" s="19"/>
      <c r="HH87" s="19"/>
      <c r="HI87" s="19"/>
      <c r="HJ87" s="19"/>
    </row>
    <row r="88" spans="1:218" x14ac:dyDescent="0.2">
      <c r="A88" s="16"/>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c r="CX88" s="19"/>
      <c r="CY88" s="19"/>
      <c r="CZ88" s="19"/>
      <c r="DA88" s="19"/>
      <c r="DB88" s="19"/>
      <c r="DC88" s="19"/>
      <c r="DD88" s="19"/>
      <c r="DE88" s="19"/>
      <c r="DF88" s="19"/>
      <c r="DG88" s="19"/>
      <c r="DH88" s="19"/>
      <c r="DI88" s="19"/>
      <c r="DJ88" s="19"/>
      <c r="DK88" s="19"/>
      <c r="DL88" s="19"/>
      <c r="DM88" s="19"/>
      <c r="DN88" s="19"/>
      <c r="DO88" s="19"/>
      <c r="DP88" s="19"/>
      <c r="DQ88" s="19"/>
      <c r="DR88" s="19"/>
      <c r="DS88" s="19"/>
      <c r="DT88" s="19"/>
      <c r="DU88" s="19"/>
      <c r="DV88" s="19"/>
      <c r="DW88" s="19"/>
      <c r="DX88" s="19"/>
      <c r="DY88" s="19"/>
      <c r="DZ88" s="19"/>
      <c r="EA88" s="19"/>
      <c r="EB88" s="19"/>
      <c r="EC88" s="19"/>
      <c r="ED88" s="19"/>
      <c r="EE88" s="19"/>
      <c r="EF88" s="19"/>
      <c r="EG88" s="19"/>
      <c r="EH88" s="19"/>
      <c r="EI88" s="19"/>
      <c r="EJ88" s="19"/>
      <c r="EK88" s="19"/>
      <c r="EL88" s="19"/>
      <c r="EM88" s="19"/>
      <c r="EN88" s="19"/>
      <c r="EO88" s="19"/>
      <c r="EP88" s="19"/>
      <c r="EQ88" s="19"/>
      <c r="ER88" s="19"/>
      <c r="ES88" s="19"/>
      <c r="ET88" s="19"/>
      <c r="EU88" s="19"/>
      <c r="EV88" s="19"/>
      <c r="EW88" s="19"/>
      <c r="EX88" s="19"/>
      <c r="EY88" s="19"/>
      <c r="EZ88" s="19"/>
      <c r="FA88" s="19"/>
      <c r="FB88" s="19"/>
      <c r="FC88" s="19"/>
      <c r="FD88" s="19"/>
      <c r="FE88" s="19"/>
      <c r="FF88" s="19"/>
      <c r="FG88" s="19"/>
      <c r="FH88" s="19"/>
      <c r="FI88" s="19"/>
      <c r="FJ88" s="19"/>
      <c r="FK88" s="19"/>
      <c r="FL88" s="19"/>
      <c r="FM88" s="19"/>
      <c r="FN88" s="19"/>
      <c r="FO88" s="19"/>
      <c r="FP88" s="19"/>
      <c r="FQ88" s="19"/>
      <c r="FR88" s="19"/>
      <c r="FS88" s="19"/>
      <c r="FT88" s="19"/>
      <c r="FU88" s="19"/>
      <c r="FV88" s="19"/>
      <c r="FW88" s="19"/>
      <c r="FX88" s="19"/>
      <c r="FY88" s="19"/>
      <c r="FZ88" s="19"/>
      <c r="GA88" s="19"/>
      <c r="GB88" s="19"/>
      <c r="GC88" s="19"/>
      <c r="GD88" s="19"/>
      <c r="GE88" s="19"/>
      <c r="GF88" s="19"/>
      <c r="GG88" s="19"/>
      <c r="GH88" s="19"/>
      <c r="GI88" s="19"/>
      <c r="GJ88" s="19"/>
      <c r="GK88" s="19"/>
      <c r="GL88" s="19"/>
      <c r="GM88" s="19"/>
      <c r="GN88" s="19"/>
      <c r="GO88" s="19"/>
      <c r="GP88" s="19"/>
      <c r="GQ88" s="19"/>
      <c r="GR88" s="19"/>
      <c r="GS88" s="19"/>
      <c r="GT88" s="19"/>
      <c r="GU88" s="19"/>
      <c r="GV88" s="19"/>
      <c r="GW88" s="19"/>
      <c r="GX88" s="19"/>
      <c r="GY88" s="19"/>
      <c r="GZ88" s="19"/>
      <c r="HA88" s="19"/>
      <c r="HB88" s="19"/>
      <c r="HC88" s="19"/>
      <c r="HD88" s="19"/>
      <c r="HE88" s="19"/>
      <c r="HF88" s="19"/>
      <c r="HG88" s="19"/>
      <c r="HH88" s="19"/>
      <c r="HI88" s="19"/>
      <c r="HJ88" s="19"/>
    </row>
    <row r="89" spans="1:218" x14ac:dyDescent="0.2">
      <c r="N89" s="29"/>
      <c r="BW89" s="29"/>
    </row>
    <row r="90" spans="1:218" x14ac:dyDescent="0.2">
      <c r="B90" s="29"/>
      <c r="N90" s="29"/>
      <c r="P90" s="29"/>
      <c r="BW90" s="29"/>
    </row>
    <row r="91" spans="1:218" x14ac:dyDescent="0.2">
      <c r="AQ91" s="29"/>
      <c r="AR91" s="29"/>
      <c r="AS91" s="29"/>
      <c r="AT91" s="29"/>
      <c r="AU91" s="29"/>
      <c r="AV91" s="29"/>
      <c r="AW91" s="29"/>
      <c r="AX91" s="29"/>
      <c r="AY91" s="29"/>
      <c r="AZ91" s="29"/>
      <c r="BS91" s="29"/>
      <c r="BW91" s="29"/>
    </row>
    <row r="92" spans="1:218" x14ac:dyDescent="0.2">
      <c r="B92" s="29"/>
      <c r="P92" s="29"/>
      <c r="S92" s="29"/>
      <c r="T92" s="29"/>
      <c r="U92" s="29"/>
      <c r="V92" s="29"/>
      <c r="W92" s="29"/>
      <c r="X92" s="29"/>
      <c r="Y92" s="29"/>
      <c r="Z92" s="29"/>
      <c r="AA92" s="29"/>
      <c r="AB92" s="29"/>
      <c r="AC92" s="29"/>
      <c r="AD92" s="29"/>
      <c r="AE92" s="78"/>
      <c r="AF92" s="29"/>
      <c r="AG92" s="19"/>
      <c r="AI92" s="82"/>
      <c r="BS92" s="29"/>
    </row>
    <row r="93" spans="1:218" x14ac:dyDescent="0.2">
      <c r="N93" s="29"/>
      <c r="AE93" s="29"/>
      <c r="AF93" s="29"/>
      <c r="AG93" s="19"/>
      <c r="AH93" s="29"/>
      <c r="AI93" s="82"/>
      <c r="AQ93" s="29"/>
      <c r="AR93" s="29"/>
      <c r="AS93" s="29"/>
      <c r="AT93" s="29"/>
      <c r="AU93" s="29"/>
      <c r="AV93" s="29"/>
      <c r="AW93" s="29"/>
      <c r="AX93" s="29"/>
      <c r="AY93" s="29"/>
      <c r="AZ93" s="29"/>
    </row>
    <row r="94" spans="1:218" x14ac:dyDescent="0.2">
      <c r="S94" s="29"/>
      <c r="AE94" s="22"/>
      <c r="AF94" s="29"/>
      <c r="AG94" s="19"/>
      <c r="AH94" s="29"/>
      <c r="AI94" s="82"/>
    </row>
    <row r="95" spans="1:218" x14ac:dyDescent="0.2">
      <c r="AE95" s="29"/>
      <c r="AF95" s="29"/>
      <c r="AG95" s="19"/>
      <c r="AH95" s="29"/>
      <c r="AI95" s="82"/>
      <c r="AQ95" s="29"/>
      <c r="AR95" s="29"/>
      <c r="AS95" s="29"/>
      <c r="AT95" s="29"/>
      <c r="AU95" s="29"/>
      <c r="AV95" s="29"/>
      <c r="AW95" s="29"/>
      <c r="AX95" s="29"/>
      <c r="AY95" s="29"/>
      <c r="AZ95" s="29"/>
      <c r="BB95" s="29"/>
    </row>
    <row r="96" spans="1:218" x14ac:dyDescent="0.2">
      <c r="Q96" s="23"/>
      <c r="AE96" s="29"/>
      <c r="AF96" s="29"/>
      <c r="AG96" s="19"/>
      <c r="AH96" s="29"/>
      <c r="AI96" s="82"/>
    </row>
    <row r="97" spans="17:35" x14ac:dyDescent="0.2">
      <c r="Q97" s="23"/>
      <c r="AE97" s="29"/>
      <c r="AF97" s="29"/>
      <c r="AG97" s="19"/>
      <c r="AH97" s="29"/>
      <c r="AI97" s="82"/>
    </row>
    <row r="98" spans="17:35" x14ac:dyDescent="0.2">
      <c r="AE98" s="29"/>
      <c r="AF98" s="29"/>
      <c r="AG98" s="19"/>
      <c r="AH98" s="29"/>
      <c r="AI98" s="82"/>
    </row>
    <row r="99" spans="17:35" x14ac:dyDescent="0.2">
      <c r="AE99" s="29"/>
      <c r="AF99" s="29"/>
      <c r="AG99" s="19"/>
      <c r="AH99" s="29"/>
      <c r="AI99" s="82"/>
    </row>
    <row r="100" spans="17:35" x14ac:dyDescent="0.2">
      <c r="AE100" s="29" t="s">
        <v>211</v>
      </c>
      <c r="AF100" s="29">
        <f>0.04*AG100</f>
        <v>154.96296946699653</v>
      </c>
      <c r="AG100" s="19">
        <v>3874.0742366749128</v>
      </c>
      <c r="AH100" s="29">
        <f t="shared" ref="AH100:AH101" si="0">AG100-AF100</f>
        <v>3719.1112672079162</v>
      </c>
      <c r="AI100" s="82"/>
    </row>
    <row r="101" spans="17:35" x14ac:dyDescent="0.2">
      <c r="AE101" s="29" t="s">
        <v>212</v>
      </c>
      <c r="AF101" s="29">
        <f>0.15*AG101</f>
        <v>9552.8763208691034</v>
      </c>
      <c r="AG101" s="19">
        <v>63685.842139127359</v>
      </c>
      <c r="AH101" s="29">
        <f t="shared" si="0"/>
        <v>54132.965818258257</v>
      </c>
      <c r="AI101" s="82"/>
    </row>
    <row r="102" spans="17:35" x14ac:dyDescent="0.2">
      <c r="AE102" s="78"/>
      <c r="AF102" s="29"/>
      <c r="AG102" s="19"/>
      <c r="AI102" s="82"/>
    </row>
    <row r="103" spans="17:35" x14ac:dyDescent="0.2">
      <c r="AE103" s="78"/>
      <c r="AF103" s="19">
        <f>SUM(AF93:AF102)</f>
        <v>9707.8392903361</v>
      </c>
      <c r="AG103" s="19">
        <f>SUM(AG93:AG102)</f>
        <v>67559.916375802277</v>
      </c>
      <c r="AI103" s="82"/>
    </row>
    <row r="104" spans="17:35" x14ac:dyDescent="0.2">
      <c r="AE104" s="78"/>
      <c r="AF104" s="29"/>
      <c r="AG104" s="19"/>
      <c r="AI104" s="82"/>
    </row>
    <row r="105" spans="17:35" x14ac:dyDescent="0.2">
      <c r="AE105" s="78"/>
      <c r="AF105" s="29"/>
      <c r="AG105" s="29">
        <f>AF86/AG103</f>
        <v>0</v>
      </c>
      <c r="AI105" s="82"/>
    </row>
    <row r="106" spans="17:35" x14ac:dyDescent="0.2">
      <c r="AE106" s="78"/>
      <c r="AF106" s="29"/>
      <c r="AG106" s="19"/>
      <c r="AI106" s="82"/>
    </row>
    <row r="111" spans="17:35" x14ac:dyDescent="0.2">
      <c r="AE111" s="32" t="s">
        <v>463</v>
      </c>
      <c r="AF111">
        <v>-1125.5460090633142</v>
      </c>
      <c r="AG111" s="29">
        <v>-501.3681982189878</v>
      </c>
      <c r="AH111" s="29">
        <f>AG111-AF111</f>
        <v>624.17781084432636</v>
      </c>
    </row>
    <row r="112" spans="17:35" x14ac:dyDescent="0.2">
      <c r="AE112" s="22" t="s">
        <v>508</v>
      </c>
      <c r="AF112">
        <v>-421.57</v>
      </c>
      <c r="AG112" s="19">
        <v>-476.29978830803839</v>
      </c>
      <c r="AH112" s="29">
        <f t="shared" ref="AH112:AH120" si="1">AG112-AF112</f>
        <v>-54.729788308038394</v>
      </c>
    </row>
    <row r="113" spans="31:34" x14ac:dyDescent="0.2">
      <c r="AE113" s="22" t="s">
        <v>509</v>
      </c>
      <c r="AF113">
        <v>-95.22</v>
      </c>
      <c r="AG113" s="19">
        <v>561.1334747562139</v>
      </c>
      <c r="AH113" s="29">
        <f t="shared" si="1"/>
        <v>656.35347475621393</v>
      </c>
    </row>
    <row r="114" spans="31:34" x14ac:dyDescent="0.2">
      <c r="AE114" s="33" t="s">
        <v>388</v>
      </c>
      <c r="AF114">
        <v>-64.125</v>
      </c>
      <c r="AG114" s="19">
        <v>-64.125</v>
      </c>
      <c r="AH114" s="29">
        <f t="shared" si="1"/>
        <v>0</v>
      </c>
    </row>
    <row r="115" spans="31:34" x14ac:dyDescent="0.2">
      <c r="AE115" s="33" t="s">
        <v>389</v>
      </c>
      <c r="AF115">
        <f>-0.02*AF96</f>
        <v>0</v>
      </c>
      <c r="AG115" s="19">
        <v>0</v>
      </c>
      <c r="AH115" s="29">
        <f t="shared" si="1"/>
        <v>0</v>
      </c>
    </row>
    <row r="116" spans="31:34" x14ac:dyDescent="0.2">
      <c r="AE116" s="33" t="s">
        <v>390</v>
      </c>
      <c r="AF116">
        <f>-0.059*AF97</f>
        <v>0</v>
      </c>
      <c r="AG116" s="19">
        <v>497.0084747562139</v>
      </c>
      <c r="AH116" s="29">
        <f t="shared" si="1"/>
        <v>497.0084747562139</v>
      </c>
    </row>
    <row r="117" spans="31:34" x14ac:dyDescent="0.2">
      <c r="AE117" s="33" t="s">
        <v>391</v>
      </c>
      <c r="AF117">
        <f>-0.02*AF98</f>
        <v>0</v>
      </c>
      <c r="AG117" s="19">
        <v>372.75635606716037</v>
      </c>
      <c r="AH117" s="29">
        <f t="shared" si="1"/>
        <v>372.75635606716037</v>
      </c>
    </row>
    <row r="118" spans="31:34" x14ac:dyDescent="0.2">
      <c r="AE118" s="33" t="s">
        <v>392</v>
      </c>
      <c r="AF118">
        <f>-0.061*AF99</f>
        <v>0</v>
      </c>
      <c r="AG118" s="19">
        <v>0</v>
      </c>
      <c r="AH118" s="29">
        <f t="shared" si="1"/>
        <v>0</v>
      </c>
    </row>
    <row r="119" spans="31:34" x14ac:dyDescent="0.2">
      <c r="AE119" s="33" t="s">
        <v>393</v>
      </c>
      <c r="AF119">
        <f>-0.02*AF100</f>
        <v>-3.0992593893399305</v>
      </c>
      <c r="AG119" s="19">
        <v>0</v>
      </c>
      <c r="AH119" s="29">
        <f t="shared" si="1"/>
        <v>3.0992593893399305</v>
      </c>
    </row>
    <row r="120" spans="31:34" x14ac:dyDescent="0.2">
      <c r="AE120" s="33" t="s">
        <v>394</v>
      </c>
      <c r="AF120">
        <f>-0.063*AF101</f>
        <v>-601.83120821475347</v>
      </c>
      <c r="AG120" s="19">
        <v>994.0169495124278</v>
      </c>
      <c r="AH120" s="29">
        <f t="shared" si="1"/>
        <v>1595.8481577271814</v>
      </c>
    </row>
    <row r="122" spans="31:34" x14ac:dyDescent="0.2">
      <c r="AF122" s="29">
        <f>SUM(AF111:AF121)</f>
        <v>-2311.3914766674075</v>
      </c>
      <c r="AG122" s="29">
        <f>SUM(AG111:AG121)</f>
        <v>1383.1222685649898</v>
      </c>
    </row>
    <row r="123" spans="31:34" x14ac:dyDescent="0.2">
      <c r="AF123" s="75">
        <f>AF86-AF122</f>
        <v>2311.3914766674075</v>
      </c>
    </row>
    <row r="127" spans="31:34" x14ac:dyDescent="0.2">
      <c r="AE127" s="19">
        <v>-25.068409910949391</v>
      </c>
      <c r="AF127" s="29">
        <v>-421.57</v>
      </c>
    </row>
    <row r="128" spans="31:34" x14ac:dyDescent="0.2">
      <c r="AE128" s="19"/>
      <c r="AF128" s="29"/>
    </row>
    <row r="129" spans="31:32" x14ac:dyDescent="0.2">
      <c r="AE129" s="19">
        <v>-3.375</v>
      </c>
      <c r="AF129" s="29">
        <v>-64.125</v>
      </c>
    </row>
    <row r="130" spans="31:32" x14ac:dyDescent="0.2">
      <c r="AE130" s="29">
        <f>AE127+AE129</f>
        <v>-28.443409910949391</v>
      </c>
      <c r="AF130" s="29">
        <f>AF127+AF129</f>
        <v>-485.69499999999999</v>
      </c>
    </row>
  </sheetData>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4FBF6-E7AD-4693-BAFA-F98E5BD8B5B8}">
  <dimension ref="A1:P13"/>
  <sheetViews>
    <sheetView zoomScale="80" workbookViewId="0">
      <pane xSplit="1" ySplit="4" topLeftCell="B5" activePane="bottomRight" state="frozen"/>
      <selection activeCell="AV75" sqref="AV75"/>
      <selection pane="topRight" activeCell="AV75" sqref="AV75"/>
      <selection pane="bottomLeft" activeCell="AV75" sqref="AV75"/>
      <selection pane="bottomRight" activeCell="J47" sqref="J47"/>
    </sheetView>
  </sheetViews>
  <sheetFormatPr defaultRowHeight="12.75" x14ac:dyDescent="0.2"/>
  <cols>
    <col min="1" max="1" width="24.42578125" bestFit="1" customWidth="1"/>
    <col min="2" max="16" width="12.140625" customWidth="1"/>
  </cols>
  <sheetData>
    <row r="1" spans="1:16" ht="15.75" x14ac:dyDescent="0.25">
      <c r="A1" s="34" t="s">
        <v>0</v>
      </c>
    </row>
    <row r="2" spans="1:16" ht="15" x14ac:dyDescent="0.2">
      <c r="A2" s="35"/>
    </row>
    <row r="3" spans="1:16" ht="13.5" customHeight="1" x14ac:dyDescent="0.2">
      <c r="A3" s="35"/>
    </row>
    <row r="4" spans="1:16" ht="18" customHeight="1" x14ac:dyDescent="0.2">
      <c r="A4" s="29"/>
      <c r="B4" s="29" t="s">
        <v>202</v>
      </c>
      <c r="C4" s="29" t="s">
        <v>161</v>
      </c>
      <c r="D4" s="29" t="s">
        <v>203</v>
      </c>
      <c r="E4" s="29" t="s">
        <v>60</v>
      </c>
      <c r="F4" s="29" t="s">
        <v>204</v>
      </c>
      <c r="G4" s="29" t="s">
        <v>407</v>
      </c>
      <c r="H4" s="29" t="s">
        <v>163</v>
      </c>
      <c r="I4" s="29" t="s">
        <v>205</v>
      </c>
      <c r="J4" s="29" t="s">
        <v>164</v>
      </c>
      <c r="K4" s="29" t="s">
        <v>165</v>
      </c>
      <c r="L4" s="29" t="s">
        <v>206</v>
      </c>
      <c r="M4" s="29" t="s">
        <v>166</v>
      </c>
      <c r="N4" s="29" t="s">
        <v>662</v>
      </c>
      <c r="O4" s="29" t="s">
        <v>664</v>
      </c>
      <c r="P4" s="29" t="s">
        <v>58</v>
      </c>
    </row>
    <row r="5" spans="1:16" x14ac:dyDescent="0.2">
      <c r="A5" s="29" t="s">
        <v>504</v>
      </c>
      <c r="B5" s="19">
        <v>15016.213954751553</v>
      </c>
      <c r="C5" s="19">
        <v>32480.47455100837</v>
      </c>
      <c r="D5" s="19">
        <v>10614.060075091396</v>
      </c>
      <c r="E5" s="19">
        <v>1952.3412726869567</v>
      </c>
      <c r="F5" s="19">
        <v>17389.837427506725</v>
      </c>
      <c r="G5" s="19">
        <v>18270.468092311436</v>
      </c>
      <c r="H5" s="19">
        <v>1714.2075809204305</v>
      </c>
      <c r="I5" s="19">
        <v>5674.4459718009884</v>
      </c>
      <c r="J5" s="19">
        <v>11416.876895400384</v>
      </c>
      <c r="K5" s="19">
        <v>16355.256799305602</v>
      </c>
      <c r="L5" s="19">
        <v>7377.8287030248775</v>
      </c>
      <c r="M5" s="19">
        <v>72107.162729278294</v>
      </c>
      <c r="N5" s="19">
        <v>5816.64800159889</v>
      </c>
      <c r="O5">
        <v>11170.332367260538</v>
      </c>
      <c r="P5" s="19">
        <v>100532.99130534484</v>
      </c>
    </row>
    <row r="6" spans="1:16" x14ac:dyDescent="0.2">
      <c r="A6" s="22" t="s">
        <v>507</v>
      </c>
      <c r="B6" s="19">
        <v>2444.499946122347</v>
      </c>
      <c r="C6" s="19">
        <v>2824.3890913920295</v>
      </c>
      <c r="D6" s="19">
        <v>3351.8084447657038</v>
      </c>
      <c r="E6" s="19">
        <v>266.22835536640309</v>
      </c>
      <c r="F6" s="19">
        <v>1719.8740312918744</v>
      </c>
      <c r="G6" s="19">
        <v>1806.9693717670634</v>
      </c>
      <c r="H6" s="19">
        <v>34.983828182049592</v>
      </c>
      <c r="I6" s="19">
        <v>236.43524882504153</v>
      </c>
      <c r="J6" s="19">
        <v>1411.0746724652163</v>
      </c>
      <c r="K6" s="19">
        <v>681.4690333044</v>
      </c>
      <c r="L6" s="19">
        <v>641.55032200216283</v>
      </c>
      <c r="M6" s="19">
        <v>19167.726801453711</v>
      </c>
      <c r="N6" s="19">
        <v>437.81221517411035</v>
      </c>
      <c r="O6">
        <v>831.84320883080966</v>
      </c>
      <c r="P6" s="19">
        <v>7486.5888794772864</v>
      </c>
    </row>
    <row r="7" spans="1:16" x14ac:dyDescent="0.2">
      <c r="A7" s="29" t="s">
        <v>167</v>
      </c>
      <c r="B7" s="29">
        <v>3456.1307629170501</v>
      </c>
      <c r="C7" s="29">
        <v>0</v>
      </c>
      <c r="D7" s="29">
        <v>0</v>
      </c>
      <c r="E7" s="29">
        <v>0</v>
      </c>
      <c r="F7" s="29">
        <v>0</v>
      </c>
      <c r="G7" s="29">
        <v>0</v>
      </c>
      <c r="H7" s="29">
        <v>0</v>
      </c>
      <c r="I7" s="29">
        <v>0</v>
      </c>
      <c r="J7" s="29">
        <v>0</v>
      </c>
      <c r="K7" s="29">
        <v>0</v>
      </c>
      <c r="L7" s="29">
        <v>0</v>
      </c>
      <c r="M7" s="29">
        <v>0</v>
      </c>
      <c r="N7" s="19">
        <v>0</v>
      </c>
      <c r="O7">
        <v>0</v>
      </c>
      <c r="P7" s="19">
        <v>0</v>
      </c>
    </row>
    <row r="8" spans="1:16" x14ac:dyDescent="0.2">
      <c r="A8" s="29" t="s">
        <v>207</v>
      </c>
      <c r="B8" s="29">
        <v>5778.4814807337598</v>
      </c>
      <c r="C8" s="29">
        <v>10195.676275916299</v>
      </c>
      <c r="D8" s="29">
        <v>3520.4571006610599</v>
      </c>
      <c r="E8" s="29">
        <v>2880.7053472757302</v>
      </c>
      <c r="F8" s="29">
        <v>2052.5295617974102</v>
      </c>
      <c r="G8" s="29">
        <v>4659.8217913938797</v>
      </c>
      <c r="H8" s="29">
        <v>607.86649787727799</v>
      </c>
      <c r="I8" s="29">
        <v>934.43028318211896</v>
      </c>
      <c r="J8" s="29">
        <v>2853.73373796337</v>
      </c>
      <c r="K8" s="29">
        <v>1161.2936555368401</v>
      </c>
      <c r="L8" s="29">
        <v>8483.0101071225999</v>
      </c>
      <c r="M8" s="29">
        <v>21620.5915751721</v>
      </c>
      <c r="N8" s="19">
        <v>2379.9876350990321</v>
      </c>
      <c r="O8">
        <v>1094.7943121455548</v>
      </c>
      <c r="P8" s="19">
        <v>26275.063491493314</v>
      </c>
    </row>
    <row r="9" spans="1:16" x14ac:dyDescent="0.2">
      <c r="A9" s="29" t="s">
        <v>208</v>
      </c>
      <c r="B9" s="29">
        <v>806.31980462339402</v>
      </c>
      <c r="C9" s="29">
        <v>5998.0737269110696</v>
      </c>
      <c r="D9" s="29">
        <v>1194.63175739129</v>
      </c>
      <c r="E9" s="29">
        <v>443.04201978376199</v>
      </c>
      <c r="F9" s="29">
        <v>936.20964074743802</v>
      </c>
      <c r="G9" s="29">
        <v>1039.6049648455901</v>
      </c>
      <c r="H9" s="29">
        <v>289.86394520327502</v>
      </c>
      <c r="I9" s="29">
        <v>386.89053381842803</v>
      </c>
      <c r="J9" s="29">
        <v>1322.3493096667901</v>
      </c>
      <c r="K9" s="29">
        <v>1214.91626750823</v>
      </c>
      <c r="L9" s="29">
        <v>1057.6779309329199</v>
      </c>
      <c r="M9" s="29">
        <v>14670.023954582901</v>
      </c>
      <c r="N9" s="19">
        <v>12219.224271769279</v>
      </c>
      <c r="O9">
        <v>5132.074194143097</v>
      </c>
      <c r="P9" s="19">
        <v>59018.853232645619</v>
      </c>
    </row>
    <row r="10" spans="1:16" x14ac:dyDescent="0.2">
      <c r="A10" s="29" t="s">
        <v>209</v>
      </c>
      <c r="B10" s="29">
        <v>2551.87172339573</v>
      </c>
      <c r="C10" s="29">
        <v>892.66547655379895</v>
      </c>
      <c r="D10" s="29">
        <v>1225.8792495410401</v>
      </c>
      <c r="E10" s="29">
        <v>2524.5742412087302</v>
      </c>
      <c r="F10" s="29">
        <v>794.58318799259405</v>
      </c>
      <c r="G10" s="29">
        <v>1240.01207226468</v>
      </c>
      <c r="H10" s="29">
        <v>372.321034397186</v>
      </c>
      <c r="I10" s="29">
        <v>644.87100908760794</v>
      </c>
      <c r="J10" s="29">
        <v>2286.13483381059</v>
      </c>
      <c r="K10" s="29">
        <v>242.29152449409901</v>
      </c>
      <c r="L10" s="29">
        <v>2709.7259750575799</v>
      </c>
      <c r="M10" s="29">
        <v>5565.4525278749898</v>
      </c>
      <c r="N10" s="19">
        <v>519.96462369219921</v>
      </c>
      <c r="O10">
        <v>239.18372689841163</v>
      </c>
      <c r="P10" s="19">
        <v>5740.4094455618788</v>
      </c>
    </row>
    <row r="11" spans="1:16" x14ac:dyDescent="0.2">
      <c r="A11" s="29" t="s">
        <v>210</v>
      </c>
      <c r="B11" s="29">
        <v>66.866977371616997</v>
      </c>
      <c r="C11" s="29">
        <v>130.65008152823901</v>
      </c>
      <c r="D11" s="29">
        <v>903.01592210915601</v>
      </c>
      <c r="E11" s="29">
        <v>1444.72044830041</v>
      </c>
      <c r="F11" s="29">
        <v>969.99414896250005</v>
      </c>
      <c r="G11" s="29">
        <v>619.73645814843599</v>
      </c>
      <c r="H11" s="29">
        <v>314.41799613272502</v>
      </c>
      <c r="I11" s="29">
        <v>603.26429033384397</v>
      </c>
      <c r="J11" s="29">
        <v>1348.9075880975399</v>
      </c>
      <c r="K11" s="29">
        <v>280.83291899596298</v>
      </c>
      <c r="L11" s="29">
        <v>891.894067280282</v>
      </c>
      <c r="M11" s="29">
        <v>7830.0473960606796</v>
      </c>
      <c r="N11" s="19">
        <v>3949.4739921856321</v>
      </c>
      <c r="O11">
        <v>2280.8212304872027</v>
      </c>
      <c r="P11" s="19">
        <v>18453.917228487368</v>
      </c>
    </row>
    <row r="12" spans="1:16" x14ac:dyDescent="0.2">
      <c r="A12" s="29" t="s">
        <v>211</v>
      </c>
      <c r="B12" s="29">
        <v>4573.35930803468</v>
      </c>
      <c r="C12" s="29">
        <v>3298.0060744122202</v>
      </c>
      <c r="D12" s="29">
        <v>392.909523348672</v>
      </c>
      <c r="E12" s="29">
        <v>402.53021907764901</v>
      </c>
      <c r="F12" s="29">
        <v>736.28588386878005</v>
      </c>
      <c r="G12" s="29">
        <v>1644.94269007107</v>
      </c>
      <c r="H12" s="29">
        <v>289.81350371784202</v>
      </c>
      <c r="I12" s="29">
        <v>707.49106525215802</v>
      </c>
      <c r="J12" s="29">
        <v>930.823301475025</v>
      </c>
      <c r="K12" s="29">
        <v>645.80110519424397</v>
      </c>
      <c r="L12" s="29">
        <v>3432.0295883762801</v>
      </c>
      <c r="M12" s="29">
        <v>6302.3913386815702</v>
      </c>
      <c r="N12" s="19">
        <v>336.87602058042722</v>
      </c>
      <c r="O12">
        <v>154.96296946699653</v>
      </c>
      <c r="P12" s="19">
        <v>3719.1112672079162</v>
      </c>
    </row>
    <row r="13" spans="1:16" x14ac:dyDescent="0.2">
      <c r="A13" s="29" t="s">
        <v>212</v>
      </c>
      <c r="B13" s="29">
        <v>2107.8829612230102</v>
      </c>
      <c r="C13" s="29">
        <v>4985.61018396498</v>
      </c>
      <c r="D13" s="29">
        <v>3927.0947710703599</v>
      </c>
      <c r="E13" s="29">
        <v>1235.99659416585</v>
      </c>
      <c r="F13" s="29">
        <v>5161.21008509272</v>
      </c>
      <c r="G13" s="29">
        <v>4918.3857354093698</v>
      </c>
      <c r="H13" s="29">
        <v>1941.2081790929301</v>
      </c>
      <c r="I13" s="29">
        <v>1907.0619334696401</v>
      </c>
      <c r="J13" s="29">
        <v>3379.9145766268598</v>
      </c>
      <c r="K13" s="29">
        <v>2109.95178071499</v>
      </c>
      <c r="L13" s="29">
        <v>2279.62455727714</v>
      </c>
      <c r="M13" s="29">
        <v>26527.058585579201</v>
      </c>
      <c r="N13" s="19">
        <v>15921.460534781841</v>
      </c>
      <c r="O13">
        <v>9552.8763208691034</v>
      </c>
      <c r="P13" s="19">
        <v>54132.965818258257</v>
      </c>
    </row>
  </sheetData>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F6349-48F4-418E-8918-E63D0ABFDB93}">
  <dimension ref="A1:AR67"/>
  <sheetViews>
    <sheetView zoomScaleNormal="100" workbookViewId="0">
      <pane xSplit="1" ySplit="4" topLeftCell="B5" activePane="bottomRight" state="frozen"/>
      <selection activeCell="B5" sqref="B5"/>
      <selection pane="topRight" activeCell="B5" sqref="B5"/>
      <selection pane="bottomLeft" activeCell="B5" sqref="B5"/>
      <selection pane="bottomRight" activeCell="B5" sqref="B5"/>
    </sheetView>
  </sheetViews>
  <sheetFormatPr defaultRowHeight="12.75" x14ac:dyDescent="0.2"/>
  <cols>
    <col min="1" max="1" width="24.28515625" bestFit="1" customWidth="1"/>
    <col min="2" max="2" width="14" customWidth="1"/>
    <col min="3" max="3" width="15.42578125" customWidth="1"/>
    <col min="4" max="12" width="12.7109375" customWidth="1"/>
    <col min="13" max="13" width="13.28515625" customWidth="1"/>
    <col min="15" max="15" width="10.140625" bestFit="1" customWidth="1"/>
  </cols>
  <sheetData>
    <row r="1" spans="1:18" x14ac:dyDescent="0.2">
      <c r="A1" s="1" t="s">
        <v>510</v>
      </c>
    </row>
    <row r="3" spans="1:18" x14ac:dyDescent="0.2">
      <c r="A3" s="23" t="s">
        <v>652</v>
      </c>
    </row>
    <row r="4" spans="1:18" x14ac:dyDescent="0.2">
      <c r="B4" t="s">
        <v>504</v>
      </c>
      <c r="C4" s="29" t="s">
        <v>507</v>
      </c>
      <c r="D4" t="s">
        <v>167</v>
      </c>
      <c r="E4" t="s">
        <v>207</v>
      </c>
      <c r="F4" t="s">
        <v>208</v>
      </c>
      <c r="G4" t="s">
        <v>209</v>
      </c>
      <c r="H4" t="s">
        <v>210</v>
      </c>
      <c r="I4" t="s">
        <v>211</v>
      </c>
      <c r="J4" t="s">
        <v>212</v>
      </c>
    </row>
    <row r="5" spans="1:18" x14ac:dyDescent="0.2">
      <c r="A5" t="s">
        <v>183</v>
      </c>
      <c r="B5" s="68">
        <v>8018.308761863409</v>
      </c>
      <c r="C5" s="68">
        <v>1751.8379409187951</v>
      </c>
      <c r="D5" s="68">
        <v>269.07656710101099</v>
      </c>
      <c r="E5" s="29">
        <v>15215.361300115697</v>
      </c>
      <c r="F5" s="29">
        <v>5692.0497874838138</v>
      </c>
      <c r="G5" s="29">
        <v>14.936713181089395</v>
      </c>
      <c r="H5" s="29">
        <v>71.724360425251632</v>
      </c>
      <c r="I5" s="29">
        <v>0</v>
      </c>
      <c r="J5" s="29">
        <v>0</v>
      </c>
      <c r="M5" s="29"/>
      <c r="N5" s="29"/>
      <c r="O5" s="29"/>
      <c r="P5" s="29"/>
      <c r="Q5" s="29"/>
      <c r="R5" s="29"/>
    </row>
    <row r="6" spans="1:18" x14ac:dyDescent="0.2">
      <c r="A6" t="s">
        <v>184</v>
      </c>
      <c r="B6" s="68">
        <v>4060.7156901751773</v>
      </c>
      <c r="C6" s="68">
        <v>887.1840714300381</v>
      </c>
      <c r="D6" s="68">
        <v>91.199936015041999</v>
      </c>
      <c r="E6" s="29">
        <v>6760.8089287134362</v>
      </c>
      <c r="F6" s="29">
        <v>3961.9889918506728</v>
      </c>
      <c r="G6" s="29">
        <v>12.701473521303658</v>
      </c>
      <c r="H6" s="29">
        <v>0</v>
      </c>
      <c r="I6" s="29">
        <v>0</v>
      </c>
      <c r="J6" s="29">
        <v>0</v>
      </c>
      <c r="M6" s="29"/>
      <c r="N6" s="29"/>
      <c r="O6" s="29"/>
      <c r="P6" s="29"/>
      <c r="Q6" s="29"/>
      <c r="R6" s="29"/>
    </row>
    <row r="7" spans="1:18" x14ac:dyDescent="0.2">
      <c r="A7" t="s">
        <v>185</v>
      </c>
      <c r="B7" s="68">
        <v>2967.1376841890456</v>
      </c>
      <c r="C7" s="68">
        <v>648.25944291578082</v>
      </c>
      <c r="D7" s="68">
        <v>64.347980387804796</v>
      </c>
      <c r="E7" s="29">
        <v>3488.3591416754944</v>
      </c>
      <c r="F7" s="29">
        <v>18856.386525378741</v>
      </c>
      <c r="G7" s="29">
        <v>0</v>
      </c>
      <c r="H7" s="29">
        <v>8.7378020314190881</v>
      </c>
      <c r="I7" s="29">
        <v>0</v>
      </c>
      <c r="J7" s="29">
        <v>0</v>
      </c>
      <c r="M7" s="29"/>
      <c r="N7" s="29"/>
      <c r="O7" s="29"/>
      <c r="P7" s="29"/>
      <c r="Q7" s="29"/>
      <c r="R7" s="29"/>
    </row>
    <row r="8" spans="1:18" x14ac:dyDescent="0.2">
      <c r="A8" t="s">
        <v>186</v>
      </c>
      <c r="B8" s="68">
        <v>11592.122303007354</v>
      </c>
      <c r="C8" s="68">
        <v>2532.6437618323766</v>
      </c>
      <c r="D8" s="68">
        <v>311.94839735023402</v>
      </c>
      <c r="E8" s="29">
        <v>33315.188045553317</v>
      </c>
      <c r="F8" s="29">
        <v>13229.17716606676</v>
      </c>
      <c r="G8" s="29">
        <v>41.935116231464228</v>
      </c>
      <c r="H8" s="29">
        <v>33.751890298361047</v>
      </c>
      <c r="I8" s="29">
        <v>0</v>
      </c>
      <c r="J8" s="29">
        <v>0</v>
      </c>
      <c r="M8" s="29"/>
      <c r="N8" s="29"/>
      <c r="O8" s="29"/>
      <c r="P8" s="29"/>
      <c r="Q8" s="29"/>
      <c r="R8" s="29"/>
    </row>
    <row r="9" spans="1:18" x14ac:dyDescent="0.2">
      <c r="A9" t="s">
        <v>187</v>
      </c>
      <c r="B9" s="68">
        <v>11013.127115422118</v>
      </c>
      <c r="C9" s="68">
        <v>2406.1450490308125</v>
      </c>
      <c r="D9" s="68">
        <v>185.22155742530001</v>
      </c>
      <c r="E9" s="29">
        <v>18415.482161704709</v>
      </c>
      <c r="F9" s="29">
        <v>12166.81207158263</v>
      </c>
      <c r="G9" s="29">
        <v>27.199146531060848</v>
      </c>
      <c r="H9" s="29">
        <v>0</v>
      </c>
      <c r="I9" s="29">
        <v>43.125904474548349</v>
      </c>
      <c r="J9" s="29">
        <v>0</v>
      </c>
      <c r="M9" s="29"/>
      <c r="N9" s="29"/>
      <c r="O9" s="29"/>
      <c r="P9" s="29"/>
      <c r="Q9" s="29"/>
      <c r="R9" s="29"/>
    </row>
    <row r="10" spans="1:18" x14ac:dyDescent="0.2">
      <c r="A10" t="s">
        <v>188</v>
      </c>
      <c r="B10" s="68">
        <v>13040.40990175369</v>
      </c>
      <c r="C10" s="68">
        <v>2849.0652467361815</v>
      </c>
      <c r="D10" s="68">
        <v>248.738469642892</v>
      </c>
      <c r="E10" s="29">
        <v>15873.88624137931</v>
      </c>
      <c r="F10" s="29">
        <v>50940.689515152488</v>
      </c>
      <c r="G10" s="29">
        <v>24.618611089446588</v>
      </c>
      <c r="H10" s="29">
        <v>257.2599741524744</v>
      </c>
      <c r="I10" s="29">
        <v>0</v>
      </c>
      <c r="J10" s="29">
        <v>0</v>
      </c>
      <c r="M10" s="29"/>
      <c r="N10" s="29"/>
      <c r="O10" s="29"/>
      <c r="P10" s="29"/>
      <c r="Q10" s="29"/>
      <c r="R10" s="29"/>
    </row>
    <row r="11" spans="1:18" x14ac:dyDescent="0.2">
      <c r="A11" t="s">
        <v>189</v>
      </c>
      <c r="B11" s="68">
        <v>1905.5502814833917</v>
      </c>
      <c r="C11" s="68">
        <v>416.32411279898275</v>
      </c>
      <c r="D11" s="68">
        <v>86.681779764139506</v>
      </c>
      <c r="E11" s="29">
        <v>31.753394146545336</v>
      </c>
      <c r="F11" s="29">
        <v>78.764358683127838</v>
      </c>
      <c r="G11" s="29">
        <v>16439.085017783509</v>
      </c>
      <c r="H11" s="29">
        <v>9209.2987429567947</v>
      </c>
      <c r="I11" s="29">
        <v>8.1572538371086711</v>
      </c>
      <c r="J11" s="29">
        <v>85.092339925695171</v>
      </c>
      <c r="M11" s="29"/>
      <c r="N11" s="29"/>
      <c r="O11" s="29"/>
      <c r="P11" s="29"/>
      <c r="Q11" s="29"/>
      <c r="R11" s="29"/>
    </row>
    <row r="12" spans="1:18" x14ac:dyDescent="0.2">
      <c r="A12" t="s">
        <v>190</v>
      </c>
      <c r="B12" s="68">
        <v>7096.263207728296</v>
      </c>
      <c r="C12" s="68">
        <v>1550.3896763331343</v>
      </c>
      <c r="D12" s="68">
        <v>155.93579738793699</v>
      </c>
      <c r="E12" s="29">
        <v>96.938202881759068</v>
      </c>
      <c r="F12" s="29">
        <v>102.80138577419879</v>
      </c>
      <c r="G12" s="29">
        <v>10217.064663112356</v>
      </c>
      <c r="H12" s="29">
        <v>29702.840757175352</v>
      </c>
      <c r="I12" s="29">
        <v>37.31651701201514</v>
      </c>
      <c r="J12" s="29">
        <v>136.43589998977626</v>
      </c>
      <c r="M12" s="29"/>
      <c r="N12" s="29"/>
      <c r="O12" s="29"/>
      <c r="P12" s="29"/>
      <c r="Q12" s="29"/>
      <c r="R12" s="29"/>
    </row>
    <row r="13" spans="1:18" x14ac:dyDescent="0.2">
      <c r="A13" t="s">
        <v>191</v>
      </c>
      <c r="B13" s="68">
        <v>5310.0862752552148</v>
      </c>
      <c r="C13" s="68">
        <v>1160.1462207078216</v>
      </c>
      <c r="D13" s="68">
        <v>197.22719994530701</v>
      </c>
      <c r="E13" s="29">
        <v>30.065272085299256</v>
      </c>
      <c r="F13" s="29">
        <v>0</v>
      </c>
      <c r="G13" s="29">
        <v>0</v>
      </c>
      <c r="H13" s="29">
        <v>56.124086618974971</v>
      </c>
      <c r="I13" s="29">
        <v>6248.1322519309433</v>
      </c>
      <c r="J13" s="29">
        <v>12539.541530716802</v>
      </c>
      <c r="M13" s="29"/>
      <c r="N13" s="29"/>
      <c r="O13" s="29"/>
      <c r="P13" s="29"/>
      <c r="Q13" s="29"/>
      <c r="R13" s="29"/>
    </row>
    <row r="14" spans="1:18" x14ac:dyDescent="0.2">
      <c r="A14" t="s">
        <v>192</v>
      </c>
      <c r="B14" s="68">
        <v>39848.139083727103</v>
      </c>
      <c r="C14" s="68">
        <v>8706.0107056365614</v>
      </c>
      <c r="D14" s="68">
        <v>1603.7066188869401</v>
      </c>
      <c r="E14" s="29">
        <v>126.75001289012241</v>
      </c>
      <c r="F14" s="29">
        <v>0</v>
      </c>
      <c r="G14" s="29">
        <v>25.56888563901957</v>
      </c>
      <c r="H14" s="29">
        <v>152.59646555787481</v>
      </c>
      <c r="I14" s="29">
        <v>20785.749034177614</v>
      </c>
      <c r="J14" s="29">
        <v>126734.31773451505</v>
      </c>
      <c r="M14" s="29"/>
      <c r="N14" s="29"/>
      <c r="O14" s="29"/>
      <c r="P14" s="29"/>
      <c r="Q14" s="29"/>
      <c r="R14" s="29"/>
    </row>
    <row r="15" spans="1:18" x14ac:dyDescent="0.2">
      <c r="A15" t="s">
        <v>467</v>
      </c>
      <c r="B15" s="68">
        <v>179318.77174707953</v>
      </c>
      <c r="C15" s="68">
        <v>20435.247222079724</v>
      </c>
      <c r="D15" s="68">
        <v>172.89049964929501</v>
      </c>
    </row>
    <row r="16" spans="1:18" x14ac:dyDescent="0.2">
      <c r="A16" s="73" t="s">
        <v>468</v>
      </c>
      <c r="B16" s="68">
        <v>44168.350911009104</v>
      </c>
      <c r="C16" s="68">
        <v>5740.1736348432805</v>
      </c>
      <c r="D16" s="68">
        <v>69.155959361141001</v>
      </c>
      <c r="E16" s="29">
        <v>1143.8501522246784</v>
      </c>
      <c r="F16" s="29">
        <v>701.08575260065038</v>
      </c>
      <c r="G16" s="29">
        <v>746.83102474186944</v>
      </c>
      <c r="H16" s="29">
        <v>596.22666526509454</v>
      </c>
      <c r="I16" s="29">
        <v>444.85289733330285</v>
      </c>
      <c r="J16" s="29">
        <v>592.91511244895071</v>
      </c>
    </row>
    <row r="17" spans="1:44" x14ac:dyDescent="0.2">
      <c r="B17" s="68"/>
      <c r="C17" s="68"/>
      <c r="D17" s="68"/>
      <c r="E17" s="29"/>
      <c r="F17" s="29"/>
      <c r="G17" s="29"/>
      <c r="H17" s="29"/>
      <c r="I17" s="29"/>
      <c r="J17" s="29"/>
    </row>
    <row r="18" spans="1:44" x14ac:dyDescent="0.2">
      <c r="B18" s="68"/>
      <c r="C18" s="68"/>
      <c r="D18" s="68"/>
      <c r="E18" s="29"/>
      <c r="F18" s="29"/>
      <c r="G18" s="29"/>
      <c r="H18" s="29"/>
      <c r="I18" s="29"/>
      <c r="J18" s="29"/>
    </row>
    <row r="19" spans="1:44" x14ac:dyDescent="0.2">
      <c r="A19" t="s">
        <v>651</v>
      </c>
      <c r="B19" s="68">
        <f>SUM(B5:B16)</f>
        <v>328338.98296269344</v>
      </c>
      <c r="C19" s="68">
        <f t="shared" ref="C19:D19" si="0">SUM(C5:C16)</f>
        <v>49083.427085263487</v>
      </c>
      <c r="D19" s="68">
        <f t="shared" si="0"/>
        <v>3456.1307629170437</v>
      </c>
      <c r="E19" s="68">
        <f t="shared" ref="E19:J19" si="1">SUM(E5:E16)</f>
        <v>94498.442853370376</v>
      </c>
      <c r="F19" s="68">
        <f t="shared" si="1"/>
        <v>105729.75555457307</v>
      </c>
      <c r="G19" s="68">
        <f t="shared" si="1"/>
        <v>27549.940651831119</v>
      </c>
      <c r="H19" s="68">
        <f t="shared" si="1"/>
        <v>40088.560744481598</v>
      </c>
      <c r="I19" s="68">
        <f t="shared" si="1"/>
        <v>27567.333858765531</v>
      </c>
      <c r="J19" s="68">
        <f t="shared" si="1"/>
        <v>140088.30261759626</v>
      </c>
    </row>
    <row r="24" spans="1:44" x14ac:dyDescent="0.2">
      <c r="A24" s="29"/>
      <c r="B24" s="29"/>
      <c r="C24" s="29"/>
      <c r="D24" s="29"/>
      <c r="E24" s="29"/>
      <c r="F24" s="29"/>
      <c r="G24" s="29"/>
      <c r="H24" s="29"/>
      <c r="I24" s="29"/>
      <c r="J24" s="29"/>
      <c r="K24" s="29"/>
      <c r="L24" s="29"/>
      <c r="M24" s="29"/>
      <c r="N24" s="29"/>
      <c r="O24" s="29"/>
      <c r="P24" s="29"/>
      <c r="Q24" s="29"/>
      <c r="R24" s="29"/>
      <c r="S24" s="29"/>
      <c r="T24" s="29"/>
      <c r="U24" s="30"/>
      <c r="V24" s="29"/>
      <c r="W24" s="29"/>
      <c r="X24" s="30"/>
      <c r="Y24" s="31"/>
      <c r="Z24" s="29"/>
      <c r="AA24" s="29"/>
      <c r="AB24" s="29"/>
      <c r="AC24" s="29"/>
      <c r="AD24" s="29"/>
      <c r="AE24" s="29"/>
      <c r="AF24" s="29"/>
      <c r="AG24" s="29"/>
      <c r="AH24" s="29"/>
      <c r="AI24" s="29"/>
      <c r="AJ24" s="29"/>
      <c r="AK24" s="29"/>
      <c r="AL24" s="29"/>
      <c r="AM24" s="30"/>
      <c r="AN24" s="31"/>
      <c r="AO24" s="31"/>
      <c r="AP24" s="30"/>
      <c r="AQ24" s="29"/>
      <c r="AR24" s="29"/>
    </row>
    <row r="25" spans="1:44" x14ac:dyDescent="0.2">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row>
    <row r="26" spans="1:44" x14ac:dyDescent="0.2">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row>
    <row r="27" spans="1:44" x14ac:dyDescent="0.2">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row>
    <row r="28" spans="1:44" x14ac:dyDescent="0.2">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row>
    <row r="29" spans="1:44" x14ac:dyDescent="0.2">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row>
    <row r="30" spans="1:44" x14ac:dyDescent="0.2">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row>
    <row r="31" spans="1:44" x14ac:dyDescent="0.2">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row>
    <row r="32" spans="1:44" x14ac:dyDescent="0.2">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row>
    <row r="33" spans="1:44" x14ac:dyDescent="0.2">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row>
    <row r="34" spans="1:44" x14ac:dyDescent="0.2">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row>
    <row r="35" spans="1:44" x14ac:dyDescent="0.2">
      <c r="A35" s="31"/>
      <c r="B35" s="29"/>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row>
    <row r="36" spans="1:44" x14ac:dyDescent="0.2">
      <c r="A36" s="31"/>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row>
    <row r="40" spans="1:44" x14ac:dyDescent="0.2">
      <c r="A40" s="29"/>
      <c r="B40" s="29"/>
      <c r="C40" s="29"/>
      <c r="D40" s="29"/>
      <c r="E40" s="29"/>
      <c r="F40" s="29"/>
      <c r="G40" s="29"/>
      <c r="H40" s="29"/>
      <c r="I40" s="29"/>
      <c r="J40" s="29"/>
    </row>
    <row r="41" spans="1:44" x14ac:dyDescent="0.2">
      <c r="A41" s="29"/>
      <c r="B41" s="77"/>
      <c r="C41" s="77"/>
      <c r="D41" s="77"/>
      <c r="E41" s="77"/>
      <c r="F41" s="77"/>
      <c r="G41" s="77"/>
      <c r="H41" s="77"/>
      <c r="I41" s="77"/>
      <c r="J41" s="77"/>
    </row>
    <row r="42" spans="1:44" x14ac:dyDescent="0.2">
      <c r="A42" s="29"/>
      <c r="B42" s="77"/>
      <c r="C42" s="77"/>
      <c r="D42" s="77"/>
      <c r="E42" s="77"/>
      <c r="F42" s="77"/>
      <c r="G42" s="77"/>
      <c r="H42" s="77"/>
      <c r="I42" s="77"/>
      <c r="J42" s="77"/>
    </row>
    <row r="43" spans="1:44" x14ac:dyDescent="0.2">
      <c r="A43" s="29"/>
      <c r="B43" s="77"/>
      <c r="C43" s="77"/>
      <c r="D43" s="77"/>
      <c r="E43" s="77"/>
      <c r="F43" s="77"/>
      <c r="G43" s="77"/>
      <c r="H43" s="77"/>
      <c r="I43" s="77"/>
      <c r="J43" s="77"/>
    </row>
    <row r="44" spans="1:44" x14ac:dyDescent="0.2">
      <c r="A44" s="29"/>
      <c r="B44" s="77"/>
      <c r="C44" s="77"/>
      <c r="D44" s="77"/>
      <c r="E44" s="77"/>
      <c r="F44" s="77"/>
      <c r="G44" s="77"/>
      <c r="H44" s="77"/>
      <c r="I44" s="77"/>
      <c r="J44" s="77"/>
    </row>
    <row r="45" spans="1:44" x14ac:dyDescent="0.2">
      <c r="A45" s="29"/>
      <c r="B45" s="77"/>
      <c r="C45" s="77"/>
      <c r="D45" s="77"/>
      <c r="E45" s="77"/>
      <c r="F45" s="77"/>
      <c r="G45" s="77"/>
      <c r="H45" s="77"/>
      <c r="I45" s="77"/>
      <c r="J45" s="77"/>
    </row>
    <row r="46" spans="1:44" x14ac:dyDescent="0.2">
      <c r="A46" s="29"/>
      <c r="B46" s="77"/>
      <c r="C46" s="77"/>
      <c r="D46" s="77"/>
      <c r="E46" s="77"/>
      <c r="F46" s="77"/>
      <c r="G46" s="77"/>
      <c r="H46" s="77"/>
      <c r="I46" s="77"/>
      <c r="J46" s="77"/>
    </row>
    <row r="47" spans="1:44" x14ac:dyDescent="0.2">
      <c r="A47" s="29"/>
      <c r="B47" s="77"/>
      <c r="C47" s="77"/>
      <c r="D47" s="77"/>
      <c r="E47" s="77"/>
      <c r="F47" s="77"/>
      <c r="G47" s="77"/>
      <c r="H47" s="77"/>
      <c r="I47" s="77"/>
      <c r="J47" s="77"/>
    </row>
    <row r="48" spans="1:44" x14ac:dyDescent="0.2">
      <c r="A48" s="29"/>
      <c r="B48" s="77"/>
      <c r="C48" s="77"/>
      <c r="D48" s="77"/>
      <c r="E48" s="77"/>
      <c r="F48" s="77"/>
      <c r="G48" s="77"/>
      <c r="H48" s="77"/>
      <c r="I48" s="77"/>
      <c r="J48" s="77"/>
    </row>
    <row r="49" spans="1:10" x14ac:dyDescent="0.2">
      <c r="A49" s="29"/>
      <c r="B49" s="77"/>
      <c r="C49" s="77"/>
      <c r="D49" s="77"/>
      <c r="E49" s="77"/>
      <c r="F49" s="77"/>
      <c r="G49" s="77"/>
      <c r="H49" s="77"/>
      <c r="I49" s="77"/>
      <c r="J49" s="77"/>
    </row>
    <row r="50" spans="1:10" x14ac:dyDescent="0.2">
      <c r="A50" s="29"/>
      <c r="B50" s="77"/>
      <c r="C50" s="77"/>
      <c r="D50" s="77"/>
      <c r="E50" s="77"/>
      <c r="F50" s="77"/>
      <c r="G50" s="77"/>
      <c r="H50" s="77"/>
      <c r="I50" s="77"/>
      <c r="J50" s="77"/>
    </row>
    <row r="51" spans="1:10" x14ac:dyDescent="0.2">
      <c r="A51" s="31"/>
      <c r="B51" s="77"/>
      <c r="C51" s="77"/>
      <c r="D51" s="77"/>
      <c r="E51" s="77"/>
      <c r="F51" s="77"/>
      <c r="G51" s="77"/>
      <c r="H51" s="77"/>
      <c r="I51" s="77"/>
      <c r="J51" s="77"/>
    </row>
    <row r="52" spans="1:10" x14ac:dyDescent="0.2">
      <c r="A52" s="31"/>
      <c r="B52" s="77"/>
      <c r="C52" s="77"/>
      <c r="D52" s="77"/>
      <c r="E52" s="77"/>
      <c r="F52" s="77"/>
      <c r="G52" s="77"/>
      <c r="H52" s="77"/>
      <c r="I52" s="77"/>
      <c r="J52" s="77"/>
    </row>
    <row r="55" spans="1:10" x14ac:dyDescent="0.2">
      <c r="A55" s="29"/>
      <c r="B55" s="29"/>
      <c r="C55" s="29"/>
      <c r="D55" s="29"/>
      <c r="E55" s="29"/>
      <c r="F55" s="29"/>
      <c r="G55" s="29"/>
      <c r="H55" s="29"/>
      <c r="I55" s="29"/>
      <c r="J55" s="29"/>
    </row>
    <row r="56" spans="1:10" x14ac:dyDescent="0.2">
      <c r="A56" s="29"/>
      <c r="B56" s="29"/>
      <c r="C56" s="29"/>
      <c r="D56" s="29"/>
      <c r="E56" s="29"/>
      <c r="F56" s="29"/>
      <c r="G56" s="29"/>
      <c r="H56" s="29"/>
      <c r="I56" s="29"/>
      <c r="J56" s="29"/>
    </row>
    <row r="57" spans="1:10" x14ac:dyDescent="0.2">
      <c r="A57" s="29"/>
      <c r="B57" s="29"/>
      <c r="C57" s="29"/>
      <c r="D57" s="29"/>
      <c r="E57" s="29"/>
      <c r="F57" s="29"/>
      <c r="G57" s="29"/>
      <c r="H57" s="29"/>
      <c r="I57" s="29"/>
      <c r="J57" s="29"/>
    </row>
    <row r="58" spans="1:10" x14ac:dyDescent="0.2">
      <c r="A58" s="29"/>
      <c r="B58" s="29"/>
      <c r="C58" s="29"/>
      <c r="D58" s="29"/>
      <c r="E58" s="29"/>
      <c r="F58" s="29"/>
      <c r="G58" s="29"/>
      <c r="H58" s="29"/>
      <c r="I58" s="29"/>
      <c r="J58" s="29"/>
    </row>
    <row r="59" spans="1:10" x14ac:dyDescent="0.2">
      <c r="A59" s="29"/>
      <c r="B59" s="29"/>
      <c r="C59" s="29"/>
      <c r="D59" s="29"/>
      <c r="E59" s="29"/>
      <c r="F59" s="29"/>
      <c r="G59" s="29"/>
      <c r="H59" s="29"/>
      <c r="I59" s="29"/>
      <c r="J59" s="29"/>
    </row>
    <row r="60" spans="1:10" x14ac:dyDescent="0.2">
      <c r="A60" s="29"/>
      <c r="B60" s="29"/>
      <c r="C60" s="29"/>
      <c r="D60" s="29"/>
      <c r="E60" s="29"/>
      <c r="F60" s="29"/>
      <c r="G60" s="29"/>
      <c r="H60" s="29"/>
      <c r="I60" s="29"/>
      <c r="J60" s="29"/>
    </row>
    <row r="61" spans="1:10" x14ac:dyDescent="0.2">
      <c r="A61" s="29"/>
      <c r="B61" s="29"/>
      <c r="C61" s="29"/>
      <c r="D61" s="29"/>
      <c r="E61" s="29"/>
      <c r="F61" s="29"/>
      <c r="G61" s="29"/>
      <c r="H61" s="29"/>
      <c r="I61" s="29"/>
      <c r="J61" s="29"/>
    </row>
    <row r="62" spans="1:10" x14ac:dyDescent="0.2">
      <c r="A62" s="29"/>
      <c r="B62" s="29"/>
      <c r="C62" s="29"/>
      <c r="D62" s="29"/>
      <c r="E62" s="29"/>
      <c r="F62" s="29"/>
      <c r="G62" s="29"/>
      <c r="H62" s="29"/>
      <c r="I62" s="29"/>
      <c r="J62" s="29"/>
    </row>
    <row r="63" spans="1:10" x14ac:dyDescent="0.2">
      <c r="A63" s="29"/>
      <c r="B63" s="29"/>
      <c r="C63" s="29"/>
      <c r="D63" s="29"/>
      <c r="E63" s="29"/>
      <c r="F63" s="29"/>
      <c r="G63" s="29"/>
      <c r="H63" s="29"/>
      <c r="I63" s="29"/>
      <c r="J63" s="29"/>
    </row>
    <row r="64" spans="1:10" x14ac:dyDescent="0.2">
      <c r="A64" s="29"/>
      <c r="B64" s="29"/>
      <c r="C64" s="29"/>
      <c r="D64" s="29"/>
      <c r="E64" s="29"/>
      <c r="F64" s="29"/>
      <c r="G64" s="29"/>
      <c r="H64" s="29"/>
      <c r="I64" s="29"/>
      <c r="J64" s="29"/>
    </row>
    <row r="65" spans="1:10" x14ac:dyDescent="0.2">
      <c r="A65" s="29"/>
      <c r="B65" s="29"/>
      <c r="C65" s="29"/>
      <c r="D65" s="29"/>
      <c r="E65" s="29"/>
      <c r="F65" s="29"/>
      <c r="G65" s="29"/>
      <c r="H65" s="29"/>
      <c r="I65" s="29"/>
      <c r="J65" s="29"/>
    </row>
    <row r="66" spans="1:10" x14ac:dyDescent="0.2">
      <c r="A66" s="31"/>
      <c r="B66" s="29"/>
      <c r="C66" s="29"/>
      <c r="D66" s="29"/>
      <c r="E66" s="29"/>
      <c r="F66" s="29"/>
      <c r="G66" s="29"/>
      <c r="H66" s="29"/>
      <c r="I66" s="29"/>
      <c r="J66" s="29"/>
    </row>
    <row r="67" spans="1:10" x14ac:dyDescent="0.2">
      <c r="A67" s="31"/>
      <c r="B67" s="29"/>
      <c r="C67" s="29"/>
      <c r="D67" s="29"/>
      <c r="E67" s="29"/>
      <c r="F67" s="29"/>
      <c r="G67" s="29"/>
      <c r="H67" s="29"/>
      <c r="I67" s="29"/>
      <c r="J67" s="29"/>
    </row>
  </sheetData>
  <pageMargins left="0.75" right="0.75" top="1" bottom="1" header="0.5" footer="0.5"/>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C74"/>
  <sheetViews>
    <sheetView zoomScale="75" workbookViewId="0">
      <selection activeCell="B5" sqref="B5"/>
    </sheetView>
  </sheetViews>
  <sheetFormatPr defaultRowHeight="12.75" x14ac:dyDescent="0.2"/>
  <cols>
    <col min="1" max="1" width="12" customWidth="1"/>
    <col min="2" max="3" width="19" customWidth="1"/>
  </cols>
  <sheetData>
    <row r="1" spans="1:3" x14ac:dyDescent="0.2">
      <c r="A1" s="1" t="s">
        <v>177</v>
      </c>
    </row>
    <row r="4" spans="1:3" ht="18" x14ac:dyDescent="0.25">
      <c r="A4" s="41"/>
      <c r="B4" s="41" t="s">
        <v>174</v>
      </c>
      <c r="C4" s="41" t="s">
        <v>175</v>
      </c>
    </row>
    <row r="5" spans="1:3" ht="18" x14ac:dyDescent="0.25">
      <c r="A5" s="41" t="s">
        <v>183</v>
      </c>
      <c r="B5" s="42">
        <v>11366122</v>
      </c>
      <c r="C5" s="42">
        <v>8409239</v>
      </c>
    </row>
    <row r="6" spans="1:3" ht="18" x14ac:dyDescent="0.25">
      <c r="A6" s="41" t="s">
        <v>184</v>
      </c>
      <c r="B6" s="42">
        <v>3237981</v>
      </c>
      <c r="C6" s="42">
        <v>2447997</v>
      </c>
    </row>
    <row r="7" spans="1:3" ht="18" x14ac:dyDescent="0.25">
      <c r="A7" s="41" t="s">
        <v>185</v>
      </c>
      <c r="B7" s="42">
        <v>1967435</v>
      </c>
      <c r="C7" s="42">
        <v>1510150</v>
      </c>
    </row>
    <row r="8" spans="1:3" ht="18" x14ac:dyDescent="0.25">
      <c r="A8" s="41" t="s">
        <v>186</v>
      </c>
      <c r="B8" s="42">
        <v>9955960</v>
      </c>
      <c r="C8" s="42">
        <v>7581524</v>
      </c>
    </row>
    <row r="9" spans="1:3" ht="18" x14ac:dyDescent="0.25">
      <c r="A9" s="41" t="s">
        <v>187</v>
      </c>
      <c r="B9" s="42">
        <v>4180036</v>
      </c>
      <c r="C9" s="42">
        <v>3273639</v>
      </c>
    </row>
    <row r="10" spans="1:3" ht="18" x14ac:dyDescent="0.25">
      <c r="A10" s="41" t="s">
        <v>188</v>
      </c>
      <c r="B10" s="42">
        <v>3754778</v>
      </c>
      <c r="C10" s="42">
        <v>2962700</v>
      </c>
    </row>
    <row r="11" spans="1:3" ht="18" x14ac:dyDescent="0.25">
      <c r="A11" s="41" t="s">
        <v>189</v>
      </c>
      <c r="B11" s="42">
        <v>3106000</v>
      </c>
      <c r="C11" s="42">
        <v>2397772</v>
      </c>
    </row>
    <row r="12" spans="1:3" ht="18" x14ac:dyDescent="0.25">
      <c r="A12" s="41" t="s">
        <v>190</v>
      </c>
      <c r="B12" s="42">
        <v>1636048</v>
      </c>
      <c r="C12" s="42">
        <v>1292255</v>
      </c>
    </row>
    <row r="13" spans="1:3" ht="18" x14ac:dyDescent="0.25">
      <c r="A13" s="41" t="s">
        <v>191</v>
      </c>
      <c r="B13" s="42">
        <v>995077</v>
      </c>
      <c r="C13" s="42">
        <v>843287</v>
      </c>
    </row>
    <row r="14" spans="1:3" ht="18" x14ac:dyDescent="0.25">
      <c r="A14" s="41" t="s">
        <v>192</v>
      </c>
      <c r="B14" s="42">
        <v>2446162</v>
      </c>
      <c r="C14" s="42">
        <v>2041089</v>
      </c>
    </row>
    <row r="15" spans="1:3" x14ac:dyDescent="0.2">
      <c r="A15" s="17"/>
      <c r="B15" s="17"/>
      <c r="C15" s="17"/>
    </row>
    <row r="16" spans="1:3" x14ac:dyDescent="0.2">
      <c r="A16" s="17"/>
      <c r="B16" s="17"/>
      <c r="C16" s="17"/>
    </row>
    <row r="17" spans="1:3" x14ac:dyDescent="0.2">
      <c r="A17" s="17"/>
      <c r="B17" s="17"/>
      <c r="C17" s="17"/>
    </row>
    <row r="18" spans="1:3" x14ac:dyDescent="0.2">
      <c r="A18" s="17"/>
      <c r="B18" s="17"/>
      <c r="C18" s="17"/>
    </row>
    <row r="19" spans="1:3" x14ac:dyDescent="0.2">
      <c r="A19" s="17"/>
      <c r="B19" s="17"/>
      <c r="C19" s="17"/>
    </row>
    <row r="20" spans="1:3" x14ac:dyDescent="0.2">
      <c r="A20" s="17"/>
      <c r="B20" s="17"/>
      <c r="C20" s="17"/>
    </row>
    <row r="21" spans="1:3" x14ac:dyDescent="0.2">
      <c r="A21" s="17"/>
      <c r="B21" s="17"/>
      <c r="C21" s="17"/>
    </row>
    <row r="22" spans="1:3" x14ac:dyDescent="0.2">
      <c r="A22" s="17"/>
      <c r="B22" s="17"/>
      <c r="C22" s="17"/>
    </row>
    <row r="23" spans="1:3" x14ac:dyDescent="0.2">
      <c r="A23" s="17"/>
      <c r="B23" s="17"/>
      <c r="C23" s="17"/>
    </row>
    <row r="24" spans="1:3" x14ac:dyDescent="0.2">
      <c r="A24" s="17"/>
      <c r="B24" s="17"/>
      <c r="C24" s="17"/>
    </row>
    <row r="25" spans="1:3" x14ac:dyDescent="0.2">
      <c r="A25" s="17"/>
      <c r="B25" s="17"/>
      <c r="C25" s="17"/>
    </row>
    <row r="26" spans="1:3" x14ac:dyDescent="0.2">
      <c r="A26" s="17"/>
      <c r="B26" s="17"/>
      <c r="C26" s="17"/>
    </row>
    <row r="27" spans="1:3" x14ac:dyDescent="0.2">
      <c r="A27" s="17"/>
      <c r="B27" s="17"/>
      <c r="C27" s="17"/>
    </row>
    <row r="28" spans="1:3" x14ac:dyDescent="0.2">
      <c r="A28" s="17"/>
      <c r="B28" s="17"/>
      <c r="C28" s="17"/>
    </row>
    <row r="29" spans="1:3" x14ac:dyDescent="0.2">
      <c r="A29" s="17"/>
      <c r="B29" s="17"/>
      <c r="C29" s="17"/>
    </row>
    <row r="30" spans="1:3" x14ac:dyDescent="0.2">
      <c r="A30" s="17"/>
      <c r="B30" s="17"/>
      <c r="C30" s="17"/>
    </row>
    <row r="31" spans="1:3" x14ac:dyDescent="0.2">
      <c r="A31" s="17"/>
      <c r="B31" s="17"/>
      <c r="C31" s="17"/>
    </row>
    <row r="32" spans="1:3" x14ac:dyDescent="0.2">
      <c r="A32" s="17"/>
      <c r="B32" s="17"/>
      <c r="C32" s="17"/>
    </row>
    <row r="33" spans="1:3" x14ac:dyDescent="0.2">
      <c r="A33" s="17"/>
      <c r="B33" s="17"/>
      <c r="C33" s="17"/>
    </row>
    <row r="34" spans="1:3" x14ac:dyDescent="0.2">
      <c r="A34" s="17"/>
      <c r="B34" s="17"/>
      <c r="C34" s="17"/>
    </row>
    <row r="35" spans="1:3" x14ac:dyDescent="0.2">
      <c r="A35" s="17"/>
      <c r="B35" s="17"/>
      <c r="C35" s="17"/>
    </row>
    <row r="36" spans="1:3" x14ac:dyDescent="0.2">
      <c r="A36" s="17"/>
      <c r="B36" s="17"/>
      <c r="C36" s="17"/>
    </row>
    <row r="37" spans="1:3" x14ac:dyDescent="0.2">
      <c r="A37" s="17"/>
      <c r="B37" s="17"/>
      <c r="C37" s="17"/>
    </row>
    <row r="38" spans="1:3" x14ac:dyDescent="0.2">
      <c r="A38" s="17"/>
      <c r="B38" s="17"/>
      <c r="C38" s="17"/>
    </row>
    <row r="39" spans="1:3" x14ac:dyDescent="0.2">
      <c r="A39" s="17"/>
      <c r="B39" s="17"/>
      <c r="C39" s="17"/>
    </row>
    <row r="40" spans="1:3" x14ac:dyDescent="0.2">
      <c r="A40" s="17"/>
      <c r="B40" s="17"/>
      <c r="C40" s="17"/>
    </row>
    <row r="41" spans="1:3" x14ac:dyDescent="0.2">
      <c r="A41" s="17"/>
      <c r="B41" s="17"/>
      <c r="C41" s="17"/>
    </row>
    <row r="42" spans="1:3" x14ac:dyDescent="0.2">
      <c r="A42" s="17"/>
      <c r="B42" s="17"/>
      <c r="C42" s="17"/>
    </row>
    <row r="43" spans="1:3" x14ac:dyDescent="0.2">
      <c r="A43" s="17"/>
      <c r="B43" s="17"/>
      <c r="C43" s="17"/>
    </row>
    <row r="44" spans="1:3" x14ac:dyDescent="0.2">
      <c r="A44" s="17"/>
      <c r="B44" s="17"/>
      <c r="C44" s="17"/>
    </row>
    <row r="45" spans="1:3" x14ac:dyDescent="0.2">
      <c r="A45" s="17"/>
      <c r="B45" s="17"/>
      <c r="C45" s="17"/>
    </row>
    <row r="46" spans="1:3" x14ac:dyDescent="0.2">
      <c r="A46" s="17"/>
      <c r="B46" s="17"/>
      <c r="C46" s="17"/>
    </row>
    <row r="47" spans="1:3" x14ac:dyDescent="0.2">
      <c r="A47" s="17"/>
      <c r="B47" s="17"/>
      <c r="C47" s="17"/>
    </row>
    <row r="48" spans="1:3" x14ac:dyDescent="0.2">
      <c r="A48" s="17"/>
      <c r="B48" s="17"/>
      <c r="C48" s="17"/>
    </row>
    <row r="49" spans="1:3" x14ac:dyDescent="0.2">
      <c r="A49" s="17"/>
      <c r="B49" s="17"/>
      <c r="C49" s="17"/>
    </row>
    <row r="50" spans="1:3" x14ac:dyDescent="0.2">
      <c r="A50" s="17"/>
      <c r="B50" s="17"/>
      <c r="C50" s="17"/>
    </row>
    <row r="51" spans="1:3" x14ac:dyDescent="0.2">
      <c r="A51" s="17"/>
      <c r="B51" s="17"/>
      <c r="C51" s="17"/>
    </row>
    <row r="52" spans="1:3" x14ac:dyDescent="0.2">
      <c r="A52" s="17"/>
      <c r="B52" s="17"/>
      <c r="C52" s="17"/>
    </row>
    <row r="53" spans="1:3" x14ac:dyDescent="0.2">
      <c r="A53" s="17"/>
      <c r="B53" s="17"/>
      <c r="C53" s="17"/>
    </row>
    <row r="54" spans="1:3" x14ac:dyDescent="0.2">
      <c r="A54" s="17"/>
      <c r="B54" s="17"/>
      <c r="C54" s="17"/>
    </row>
    <row r="55" spans="1:3" x14ac:dyDescent="0.2">
      <c r="A55" s="17"/>
      <c r="B55" s="17"/>
      <c r="C55" s="17"/>
    </row>
    <row r="56" spans="1:3" x14ac:dyDescent="0.2">
      <c r="A56" s="17"/>
      <c r="B56" s="17"/>
      <c r="C56" s="17"/>
    </row>
    <row r="57" spans="1:3" x14ac:dyDescent="0.2">
      <c r="A57" s="17"/>
      <c r="B57" s="17"/>
      <c r="C57" s="17"/>
    </row>
    <row r="58" spans="1:3" x14ac:dyDescent="0.2">
      <c r="A58" s="17"/>
      <c r="B58" s="17"/>
      <c r="C58" s="17"/>
    </row>
    <row r="59" spans="1:3" x14ac:dyDescent="0.2">
      <c r="A59" s="17"/>
      <c r="B59" s="17"/>
      <c r="C59" s="17"/>
    </row>
    <row r="60" spans="1:3" x14ac:dyDescent="0.2">
      <c r="A60" s="17"/>
      <c r="B60" s="17"/>
      <c r="C60" s="17"/>
    </row>
    <row r="61" spans="1:3" x14ac:dyDescent="0.2">
      <c r="A61" s="17"/>
      <c r="B61" s="17"/>
      <c r="C61" s="17"/>
    </row>
    <row r="62" spans="1:3" x14ac:dyDescent="0.2">
      <c r="A62" s="17"/>
      <c r="B62" s="17"/>
      <c r="C62" s="17"/>
    </row>
    <row r="63" spans="1:3" x14ac:dyDescent="0.2">
      <c r="A63" s="17"/>
      <c r="B63" s="17"/>
      <c r="C63" s="17"/>
    </row>
    <row r="64" spans="1:3" x14ac:dyDescent="0.2">
      <c r="A64" s="17"/>
      <c r="B64" s="17"/>
      <c r="C64" s="17"/>
    </row>
    <row r="65" spans="1:3" x14ac:dyDescent="0.2">
      <c r="A65" s="17"/>
      <c r="B65" s="17"/>
      <c r="C65" s="17"/>
    </row>
    <row r="66" spans="1:3" x14ac:dyDescent="0.2">
      <c r="A66" s="17"/>
      <c r="B66" s="17"/>
      <c r="C66" s="17"/>
    </row>
    <row r="67" spans="1:3" x14ac:dyDescent="0.2">
      <c r="A67" s="17"/>
      <c r="B67" s="17"/>
      <c r="C67" s="17"/>
    </row>
    <row r="68" spans="1:3" x14ac:dyDescent="0.2">
      <c r="A68" s="17"/>
      <c r="B68" s="17"/>
      <c r="C68" s="17"/>
    </row>
    <row r="69" spans="1:3" x14ac:dyDescent="0.2">
      <c r="A69" s="17"/>
      <c r="B69" s="17"/>
      <c r="C69" s="17"/>
    </row>
    <row r="70" spans="1:3" x14ac:dyDescent="0.2">
      <c r="A70" s="17"/>
      <c r="B70" s="17"/>
      <c r="C70" s="17"/>
    </row>
    <row r="71" spans="1:3" x14ac:dyDescent="0.2">
      <c r="A71" s="17"/>
      <c r="B71" s="17"/>
      <c r="C71" s="17"/>
    </row>
    <row r="72" spans="1:3" x14ac:dyDescent="0.2">
      <c r="A72" s="17"/>
      <c r="B72" s="17"/>
      <c r="C72" s="17"/>
    </row>
    <row r="73" spans="1:3" x14ac:dyDescent="0.2">
      <c r="A73" s="17"/>
      <c r="B73" s="17"/>
      <c r="C73" s="17"/>
    </row>
    <row r="74" spans="1:3" x14ac:dyDescent="0.2">
      <c r="A74" s="17"/>
      <c r="B74" s="17"/>
      <c r="C74" s="17"/>
    </row>
  </sheetData>
  <phoneticPr fontId="10" type="noConversion"/>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6"/>
  <sheetViews>
    <sheetView zoomScale="80" zoomScaleNormal="80" workbookViewId="0">
      <selection activeCell="C13" sqref="C13"/>
    </sheetView>
  </sheetViews>
  <sheetFormatPr defaultColWidth="9.140625" defaultRowHeight="12.75" x14ac:dyDescent="0.2"/>
  <cols>
    <col min="1" max="1" width="18.140625" style="26" customWidth="1"/>
    <col min="2" max="16384" width="9.140625" style="26"/>
  </cols>
  <sheetData>
    <row r="1" spans="1:10" ht="20.25" x14ac:dyDescent="0.3">
      <c r="A1" s="38" t="s">
        <v>452</v>
      </c>
      <c r="B1" s="39"/>
      <c r="C1" s="39"/>
      <c r="D1" s="40" t="s">
        <v>453</v>
      </c>
      <c r="E1" s="39"/>
    </row>
    <row r="2" spans="1:10" ht="20.25" x14ac:dyDescent="0.3">
      <c r="A2" s="39"/>
      <c r="B2" s="39"/>
      <c r="C2" s="39"/>
      <c r="D2" s="39"/>
      <c r="E2" s="39"/>
    </row>
    <row r="3" spans="1:10" ht="20.25" x14ac:dyDescent="0.3">
      <c r="A3" s="39"/>
      <c r="B3" s="39"/>
      <c r="C3" s="39"/>
      <c r="D3" s="39"/>
      <c r="E3" s="39"/>
    </row>
    <row r="4" spans="1:10" ht="20.25" x14ac:dyDescent="0.3">
      <c r="A4" s="39"/>
      <c r="B4" s="39" t="s">
        <v>455</v>
      </c>
      <c r="C4" s="39"/>
      <c r="D4" s="39"/>
      <c r="E4" s="39"/>
    </row>
    <row r="5" spans="1:10" ht="20.25" x14ac:dyDescent="0.3">
      <c r="A5" s="39" t="s">
        <v>504</v>
      </c>
      <c r="B5" s="39">
        <v>0</v>
      </c>
      <c r="C5" s="39"/>
      <c r="D5" s="39"/>
      <c r="E5" s="39"/>
      <c r="J5" s="25"/>
    </row>
    <row r="6" spans="1:10" ht="20.25" x14ac:dyDescent="0.3">
      <c r="A6" s="39" t="s">
        <v>507</v>
      </c>
      <c r="B6" s="39">
        <v>0</v>
      </c>
      <c r="C6" s="39"/>
      <c r="D6" s="39"/>
      <c r="E6" s="39"/>
    </row>
    <row r="7" spans="1:10" ht="20.25" x14ac:dyDescent="0.3">
      <c r="A7" s="39" t="s">
        <v>167</v>
      </c>
      <c r="B7" s="39">
        <v>0</v>
      </c>
      <c r="C7" s="39"/>
      <c r="D7" s="39"/>
      <c r="E7" s="39"/>
    </row>
    <row r="8" spans="1:10" ht="20.25" x14ac:dyDescent="0.3">
      <c r="A8" s="39" t="s">
        <v>207</v>
      </c>
      <c r="B8" s="39">
        <v>0</v>
      </c>
      <c r="C8" s="39"/>
      <c r="D8" s="39"/>
      <c r="E8" s="39"/>
    </row>
    <row r="9" spans="1:10" ht="20.25" x14ac:dyDescent="0.3">
      <c r="A9" s="39" t="s">
        <v>208</v>
      </c>
      <c r="B9" s="39">
        <v>0</v>
      </c>
      <c r="C9" s="39"/>
      <c r="D9" s="39"/>
      <c r="E9" s="39"/>
    </row>
    <row r="10" spans="1:10" ht="20.25" x14ac:dyDescent="0.3">
      <c r="A10" s="39" t="s">
        <v>209</v>
      </c>
      <c r="B10" s="39">
        <v>0</v>
      </c>
      <c r="C10" s="39"/>
      <c r="D10" s="39"/>
      <c r="E10" s="39"/>
    </row>
    <row r="11" spans="1:10" ht="20.25" x14ac:dyDescent="0.3">
      <c r="A11" s="39" t="s">
        <v>210</v>
      </c>
      <c r="B11" s="39">
        <v>0</v>
      </c>
      <c r="C11" s="39"/>
      <c r="D11" s="39"/>
      <c r="E11" s="39"/>
    </row>
    <row r="12" spans="1:10" ht="20.25" x14ac:dyDescent="0.3">
      <c r="A12" s="39" t="s">
        <v>211</v>
      </c>
      <c r="B12" s="39">
        <v>0</v>
      </c>
      <c r="C12" s="39"/>
      <c r="D12" s="39"/>
      <c r="E12" s="39"/>
    </row>
    <row r="13" spans="1:10" ht="20.25" x14ac:dyDescent="0.3">
      <c r="A13" s="39" t="s">
        <v>212</v>
      </c>
      <c r="B13" s="39">
        <v>0</v>
      </c>
      <c r="C13" s="39"/>
      <c r="D13" s="39"/>
      <c r="E13" s="39"/>
    </row>
    <row r="14" spans="1:10" ht="20.25" x14ac:dyDescent="0.3">
      <c r="A14" s="39"/>
      <c r="B14" s="39"/>
      <c r="C14" s="39"/>
      <c r="D14" s="39"/>
      <c r="E14" s="39"/>
    </row>
    <row r="15" spans="1:10" ht="20.25" x14ac:dyDescent="0.3">
      <c r="A15" s="39"/>
      <c r="B15" s="39"/>
      <c r="C15" s="39"/>
      <c r="D15" s="39"/>
      <c r="E15" s="39"/>
    </row>
    <row r="16" spans="1:10" ht="20.25" x14ac:dyDescent="0.3">
      <c r="A16" s="39"/>
      <c r="B16" s="39"/>
      <c r="C16" s="39"/>
      <c r="D16" s="39"/>
      <c r="E16" s="39"/>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R149"/>
  <sheetViews>
    <sheetView zoomScale="75" workbookViewId="0">
      <pane xSplit="2" ySplit="5" topLeftCell="C6" activePane="bottomRight" state="frozen"/>
      <selection activeCell="AV75" sqref="AV75"/>
      <selection pane="topRight" activeCell="AV75" sqref="AV75"/>
      <selection pane="bottomLeft" activeCell="AV75" sqref="AV75"/>
      <selection pane="bottomRight" activeCell="A6" sqref="A6:F20"/>
    </sheetView>
  </sheetViews>
  <sheetFormatPr defaultColWidth="9.140625" defaultRowHeight="18" x14ac:dyDescent="0.25"/>
  <cols>
    <col min="1" max="1" width="39.140625" style="46" customWidth="1"/>
    <col min="2" max="2" width="12" style="46" customWidth="1"/>
    <col min="3" max="6" width="12.28515625" style="46" customWidth="1"/>
    <col min="7" max="16384" width="9.140625" style="46"/>
  </cols>
  <sheetData>
    <row r="1" spans="1:8" x14ac:dyDescent="0.25">
      <c r="A1" s="45" t="s">
        <v>1</v>
      </c>
    </row>
    <row r="2" spans="1:8" x14ac:dyDescent="0.25">
      <c r="A2" s="46" t="s">
        <v>2</v>
      </c>
    </row>
    <row r="3" spans="1:8" x14ac:dyDescent="0.25">
      <c r="A3" s="47"/>
    </row>
    <row r="4" spans="1:8" x14ac:dyDescent="0.25">
      <c r="A4" s="46" t="s">
        <v>3</v>
      </c>
      <c r="B4" s="46" t="s">
        <v>3</v>
      </c>
      <c r="C4" s="46" t="s">
        <v>3</v>
      </c>
      <c r="D4" s="46" t="s">
        <v>3</v>
      </c>
      <c r="E4" s="46" t="s">
        <v>3</v>
      </c>
      <c r="F4" s="46" t="s">
        <v>3</v>
      </c>
    </row>
    <row r="5" spans="1:8" x14ac:dyDescent="0.25">
      <c r="C5" s="46" t="s">
        <v>4</v>
      </c>
      <c r="D5" s="46" t="s">
        <v>5</v>
      </c>
      <c r="E5" s="46" t="s">
        <v>6</v>
      </c>
      <c r="F5" s="46" t="s">
        <v>404</v>
      </c>
    </row>
    <row r="6" spans="1:8" ht="18.75" x14ac:dyDescent="0.3">
      <c r="A6" s="46" t="s">
        <v>213</v>
      </c>
      <c r="B6" s="46" t="s">
        <v>193</v>
      </c>
      <c r="C6" s="46">
        <v>1.75</v>
      </c>
      <c r="D6" s="46">
        <v>2</v>
      </c>
      <c r="E6" s="46">
        <v>0</v>
      </c>
      <c r="F6" s="46">
        <v>4</v>
      </c>
      <c r="H6" s="48"/>
    </row>
    <row r="7" spans="1:8" ht="18.75" x14ac:dyDescent="0.3">
      <c r="A7" s="46" t="s">
        <v>162</v>
      </c>
      <c r="B7" s="46" t="s">
        <v>153</v>
      </c>
      <c r="C7" s="46">
        <v>1.5</v>
      </c>
      <c r="D7" s="46">
        <v>1.5</v>
      </c>
      <c r="E7" s="46">
        <v>0</v>
      </c>
      <c r="F7" s="46">
        <v>4</v>
      </c>
      <c r="H7" s="48"/>
    </row>
    <row r="8" spans="1:8" ht="18.75" x14ac:dyDescent="0.3">
      <c r="A8" s="46" t="s">
        <v>214</v>
      </c>
      <c r="B8" s="46" t="s">
        <v>194</v>
      </c>
      <c r="C8" s="46">
        <v>1.5</v>
      </c>
      <c r="D8" s="46">
        <v>1.75</v>
      </c>
      <c r="E8" s="46">
        <v>0</v>
      </c>
      <c r="F8" s="46">
        <v>4</v>
      </c>
      <c r="H8" s="48"/>
    </row>
    <row r="9" spans="1:8" ht="18.75" x14ac:dyDescent="0.3">
      <c r="A9" s="46" t="s">
        <v>152</v>
      </c>
      <c r="B9" s="46" t="s">
        <v>59</v>
      </c>
      <c r="C9" s="46">
        <v>1.75</v>
      </c>
      <c r="D9" s="46">
        <v>2</v>
      </c>
      <c r="E9" s="46">
        <v>0</v>
      </c>
      <c r="F9" s="46">
        <v>4</v>
      </c>
      <c r="H9" s="48"/>
    </row>
    <row r="10" spans="1:8" ht="18.75" x14ac:dyDescent="0.3">
      <c r="A10" s="46" t="s">
        <v>215</v>
      </c>
      <c r="B10" s="46" t="s">
        <v>195</v>
      </c>
      <c r="C10" s="46">
        <v>1.25</v>
      </c>
      <c r="D10" s="46">
        <v>2</v>
      </c>
      <c r="E10" s="46">
        <v>0</v>
      </c>
      <c r="F10" s="46">
        <v>4</v>
      </c>
      <c r="H10" s="48"/>
    </row>
    <row r="11" spans="1:8" ht="18.75" x14ac:dyDescent="0.3">
      <c r="A11" s="46" t="s">
        <v>216</v>
      </c>
      <c r="B11" s="46" t="s">
        <v>196</v>
      </c>
      <c r="C11" s="46">
        <v>0.9</v>
      </c>
      <c r="D11" s="46">
        <v>1.1000000000000001</v>
      </c>
      <c r="E11" s="46">
        <v>0</v>
      </c>
      <c r="F11" s="46">
        <v>4</v>
      </c>
      <c r="H11" s="48"/>
    </row>
    <row r="12" spans="1:8" ht="18.75" x14ac:dyDescent="0.3">
      <c r="A12" s="46" t="s">
        <v>155</v>
      </c>
      <c r="B12" s="46" t="s">
        <v>154</v>
      </c>
      <c r="C12" s="46">
        <v>0.75</v>
      </c>
      <c r="D12" s="46">
        <v>1.2</v>
      </c>
      <c r="E12" s="46">
        <v>0</v>
      </c>
      <c r="F12" s="46">
        <v>4</v>
      </c>
      <c r="H12" s="48"/>
    </row>
    <row r="13" spans="1:8" ht="18.75" x14ac:dyDescent="0.3">
      <c r="A13" s="46" t="s">
        <v>156</v>
      </c>
      <c r="B13" s="46" t="s">
        <v>197</v>
      </c>
      <c r="C13" s="46">
        <v>0.8</v>
      </c>
      <c r="D13" s="46">
        <v>1.25</v>
      </c>
      <c r="E13" s="46">
        <v>0</v>
      </c>
      <c r="F13" s="46">
        <v>4</v>
      </c>
      <c r="H13" s="48"/>
    </row>
    <row r="14" spans="1:8" ht="18.75" x14ac:dyDescent="0.3">
      <c r="A14" s="46" t="s">
        <v>158</v>
      </c>
      <c r="B14" s="46" t="s">
        <v>157</v>
      </c>
      <c r="C14" s="46">
        <v>1.1000000000000001</v>
      </c>
      <c r="D14" s="46">
        <v>1.1000000000000001</v>
      </c>
      <c r="E14" s="46">
        <v>0</v>
      </c>
      <c r="F14" s="46">
        <v>4</v>
      </c>
      <c r="H14" s="48"/>
    </row>
    <row r="15" spans="1:8" ht="18.75" x14ac:dyDescent="0.3">
      <c r="A15" s="46" t="s">
        <v>160</v>
      </c>
      <c r="B15" s="46" t="s">
        <v>159</v>
      </c>
      <c r="C15" s="46">
        <v>2</v>
      </c>
      <c r="D15" s="46">
        <v>2</v>
      </c>
      <c r="E15" s="46">
        <v>0</v>
      </c>
      <c r="F15" s="46">
        <v>4</v>
      </c>
      <c r="H15" s="48"/>
    </row>
    <row r="16" spans="1:8" ht="18.75" x14ac:dyDescent="0.3">
      <c r="A16" s="46" t="s">
        <v>217</v>
      </c>
      <c r="B16" s="46" t="s">
        <v>198</v>
      </c>
      <c r="C16" s="46">
        <v>0.75</v>
      </c>
      <c r="D16" s="46">
        <v>0.75</v>
      </c>
      <c r="E16" s="46">
        <v>0</v>
      </c>
      <c r="F16" s="46">
        <v>4</v>
      </c>
      <c r="H16" s="48"/>
    </row>
    <row r="17" spans="1:8" x14ac:dyDescent="0.25">
      <c r="A17" s="46" t="s">
        <v>218</v>
      </c>
      <c r="B17" s="46" t="s">
        <v>199</v>
      </c>
      <c r="C17" s="46">
        <v>1.5</v>
      </c>
      <c r="D17" s="46">
        <v>1.5</v>
      </c>
      <c r="E17" s="46">
        <v>0</v>
      </c>
      <c r="F17" s="46">
        <v>4</v>
      </c>
      <c r="H17" s="49"/>
    </row>
    <row r="18" spans="1:8" x14ac:dyDescent="0.25">
      <c r="A18" s="46" t="s">
        <v>665</v>
      </c>
      <c r="B18" s="46" t="s">
        <v>661</v>
      </c>
      <c r="C18" s="46">
        <v>1.5</v>
      </c>
      <c r="D18" s="46">
        <v>1.5</v>
      </c>
      <c r="E18" s="46">
        <v>0</v>
      </c>
      <c r="F18" s="46">
        <v>4</v>
      </c>
      <c r="H18" s="49"/>
    </row>
    <row r="19" spans="1:8" ht="18.75" x14ac:dyDescent="0.3">
      <c r="A19" s="46" t="s">
        <v>666</v>
      </c>
      <c r="B19" s="46" t="s">
        <v>663</v>
      </c>
      <c r="C19" s="46">
        <v>1.5</v>
      </c>
      <c r="D19" s="46">
        <v>1.5</v>
      </c>
      <c r="E19" s="46">
        <v>0</v>
      </c>
      <c r="F19" s="46">
        <v>4</v>
      </c>
      <c r="H19" s="48"/>
    </row>
    <row r="20" spans="1:8" ht="18.75" x14ac:dyDescent="0.3">
      <c r="A20" s="46" t="s">
        <v>172</v>
      </c>
      <c r="B20" s="46" t="s">
        <v>54</v>
      </c>
      <c r="C20" s="46">
        <v>1.5</v>
      </c>
      <c r="D20" s="46">
        <v>1.5</v>
      </c>
      <c r="E20" s="46">
        <v>0</v>
      </c>
      <c r="F20" s="46">
        <v>4</v>
      </c>
      <c r="H20" s="48"/>
    </row>
    <row r="21" spans="1:8" ht="18.75" x14ac:dyDescent="0.3">
      <c r="A21" s="41"/>
      <c r="B21" s="41"/>
      <c r="H21" s="48"/>
    </row>
    <row r="22" spans="1:8" ht="18.75" x14ac:dyDescent="0.3">
      <c r="A22" s="41"/>
      <c r="B22" s="41"/>
      <c r="H22" s="48"/>
    </row>
    <row r="23" spans="1:8" ht="18.75" x14ac:dyDescent="0.3">
      <c r="A23" s="41"/>
      <c r="B23" s="41"/>
      <c r="H23" s="48"/>
    </row>
    <row r="24" spans="1:8" ht="18.75" x14ac:dyDescent="0.3">
      <c r="A24" s="41"/>
      <c r="B24" s="41"/>
      <c r="H24" s="48"/>
    </row>
    <row r="25" spans="1:8" ht="18.75" x14ac:dyDescent="0.3">
      <c r="A25" s="41"/>
      <c r="B25" s="41"/>
      <c r="H25" s="48"/>
    </row>
    <row r="26" spans="1:8" ht="18.75" x14ac:dyDescent="0.3">
      <c r="A26" s="41"/>
      <c r="B26" s="41"/>
      <c r="H26" s="48"/>
    </row>
    <row r="27" spans="1:8" ht="18.75" x14ac:dyDescent="0.3">
      <c r="A27" s="41"/>
      <c r="B27" s="41"/>
      <c r="H27" s="48"/>
    </row>
    <row r="28" spans="1:8" ht="18.75" x14ac:dyDescent="0.3">
      <c r="A28" s="41"/>
      <c r="B28" s="41"/>
      <c r="H28" s="48"/>
    </row>
    <row r="29" spans="1:8" ht="18.75" x14ac:dyDescent="0.3">
      <c r="A29" s="41"/>
      <c r="B29" s="41"/>
      <c r="H29" s="48"/>
    </row>
    <row r="30" spans="1:8" ht="18.75" x14ac:dyDescent="0.3">
      <c r="A30" s="41"/>
      <c r="B30" s="41"/>
      <c r="H30" s="48"/>
    </row>
    <row r="31" spans="1:8" ht="18.75" x14ac:dyDescent="0.3">
      <c r="A31" s="41"/>
      <c r="B31" s="41"/>
      <c r="H31" s="48"/>
    </row>
    <row r="32" spans="1:8" ht="18.75" x14ac:dyDescent="0.3">
      <c r="A32" s="41"/>
      <c r="B32" s="41"/>
      <c r="H32" s="48"/>
    </row>
    <row r="33" spans="1:8" ht="18.75" x14ac:dyDescent="0.3">
      <c r="A33" s="41"/>
      <c r="B33" s="41"/>
      <c r="H33" s="48"/>
    </row>
    <row r="34" spans="1:8" ht="18.75" x14ac:dyDescent="0.3">
      <c r="A34" s="41"/>
      <c r="B34" s="41"/>
      <c r="H34" s="48"/>
    </row>
    <row r="35" spans="1:8" ht="18.75" x14ac:dyDescent="0.3">
      <c r="A35" s="41"/>
      <c r="B35" s="41"/>
      <c r="H35" s="48"/>
    </row>
    <row r="36" spans="1:8" ht="18.75" x14ac:dyDescent="0.3">
      <c r="A36" s="41"/>
      <c r="B36" s="41"/>
      <c r="H36" s="48"/>
    </row>
    <row r="37" spans="1:8" ht="18.75" x14ac:dyDescent="0.3">
      <c r="A37" s="41"/>
      <c r="B37" s="41"/>
      <c r="H37" s="48"/>
    </row>
    <row r="38" spans="1:8" ht="18.75" x14ac:dyDescent="0.3">
      <c r="A38" s="41"/>
      <c r="B38" s="41"/>
      <c r="H38" s="48"/>
    </row>
    <row r="39" spans="1:8" ht="18.75" x14ac:dyDescent="0.3">
      <c r="A39" s="41"/>
      <c r="B39" s="41"/>
      <c r="H39" s="48"/>
    </row>
    <row r="40" spans="1:8" ht="18.75" x14ac:dyDescent="0.3">
      <c r="A40" s="41"/>
      <c r="B40" s="41"/>
      <c r="H40" s="48"/>
    </row>
    <row r="41" spans="1:8" ht="18.75" x14ac:dyDescent="0.3">
      <c r="A41" s="41"/>
      <c r="B41" s="41"/>
      <c r="H41" s="48"/>
    </row>
    <row r="42" spans="1:8" ht="18.75" x14ac:dyDescent="0.3">
      <c r="A42" s="41"/>
      <c r="B42" s="41"/>
      <c r="H42" s="48"/>
    </row>
    <row r="43" spans="1:8" ht="18.75" x14ac:dyDescent="0.3">
      <c r="A43" s="41"/>
      <c r="B43" s="41"/>
      <c r="H43" s="48"/>
    </row>
    <row r="44" spans="1:8" ht="18.75" x14ac:dyDescent="0.3">
      <c r="A44" s="41"/>
      <c r="B44" s="41"/>
      <c r="H44" s="48"/>
    </row>
    <row r="45" spans="1:8" ht="18.75" x14ac:dyDescent="0.3">
      <c r="A45" s="41"/>
      <c r="B45" s="41"/>
      <c r="H45" s="48"/>
    </row>
    <row r="46" spans="1:8" x14ac:dyDescent="0.25">
      <c r="A46" s="41"/>
      <c r="B46" s="41"/>
    </row>
    <row r="47" spans="1:8" x14ac:dyDescent="0.25">
      <c r="A47" s="41"/>
      <c r="B47" s="41"/>
    </row>
    <row r="48" spans="1:8" x14ac:dyDescent="0.25">
      <c r="A48" s="41"/>
      <c r="B48" s="41"/>
    </row>
    <row r="49" spans="1:18" x14ac:dyDescent="0.25">
      <c r="A49" s="41"/>
      <c r="B49" s="41"/>
    </row>
    <row r="50" spans="1:18" ht="18.75" x14ac:dyDescent="0.3">
      <c r="A50" s="41"/>
      <c r="B50" s="41"/>
      <c r="R50" s="50"/>
    </row>
    <row r="51" spans="1:18" ht="18.75" x14ac:dyDescent="0.3">
      <c r="A51" s="41"/>
      <c r="B51" s="41"/>
      <c r="R51" s="50"/>
    </row>
    <row r="52" spans="1:18" ht="18.75" x14ac:dyDescent="0.3">
      <c r="A52" s="41"/>
      <c r="B52" s="41"/>
      <c r="R52" s="50"/>
    </row>
    <row r="53" spans="1:18" ht="18.75" x14ac:dyDescent="0.3">
      <c r="A53" s="41"/>
      <c r="B53" s="41"/>
      <c r="R53" s="50"/>
    </row>
    <row r="54" spans="1:18" ht="18.75" x14ac:dyDescent="0.3">
      <c r="A54" s="41"/>
      <c r="B54" s="41"/>
      <c r="R54" s="50"/>
    </row>
    <row r="55" spans="1:18" ht="18.75" x14ac:dyDescent="0.3">
      <c r="A55" s="41"/>
      <c r="B55" s="41"/>
      <c r="R55" s="50"/>
    </row>
    <row r="56" spans="1:18" ht="18.75" x14ac:dyDescent="0.3">
      <c r="A56" s="41"/>
      <c r="B56" s="41"/>
      <c r="R56" s="50"/>
    </row>
    <row r="57" spans="1:18" ht="18.75" x14ac:dyDescent="0.3">
      <c r="A57" s="41"/>
      <c r="B57" s="41"/>
      <c r="R57" s="50"/>
    </row>
    <row r="58" spans="1:18" ht="18.75" x14ac:dyDescent="0.3">
      <c r="A58" s="41"/>
      <c r="B58" s="41"/>
      <c r="R58" s="50"/>
    </row>
    <row r="59" spans="1:18" ht="18.75" x14ac:dyDescent="0.3">
      <c r="A59" s="41"/>
      <c r="B59" s="41"/>
      <c r="R59" s="50"/>
    </row>
    <row r="60" spans="1:18" ht="18.75" x14ac:dyDescent="0.3">
      <c r="A60" s="41"/>
      <c r="B60" s="41"/>
      <c r="R60" s="50"/>
    </row>
    <row r="61" spans="1:18" x14ac:dyDescent="0.25">
      <c r="A61" s="41"/>
      <c r="B61" s="41"/>
      <c r="R61" s="51"/>
    </row>
    <row r="62" spans="1:18" x14ac:dyDescent="0.25">
      <c r="A62" s="41"/>
      <c r="B62" s="41"/>
      <c r="R62" s="51"/>
    </row>
    <row r="63" spans="1:18" ht="18.75" x14ac:dyDescent="0.3">
      <c r="A63" s="41"/>
      <c r="B63" s="41"/>
      <c r="R63" s="50"/>
    </row>
    <row r="64" spans="1:18" ht="18.75" x14ac:dyDescent="0.3">
      <c r="A64" s="41"/>
      <c r="B64" s="41"/>
      <c r="R64" s="50"/>
    </row>
    <row r="65" spans="1:18" ht="18.75" x14ac:dyDescent="0.3">
      <c r="A65" s="41"/>
      <c r="B65" s="41"/>
      <c r="R65" s="50"/>
    </row>
    <row r="66" spans="1:18" ht="18.75" x14ac:dyDescent="0.3">
      <c r="A66" s="41"/>
      <c r="B66" s="41"/>
      <c r="R66" s="50"/>
    </row>
    <row r="67" spans="1:18" ht="18.75" x14ac:dyDescent="0.3">
      <c r="A67" s="41"/>
      <c r="B67" s="41"/>
      <c r="R67" s="50"/>
    </row>
    <row r="68" spans="1:18" ht="18.75" x14ac:dyDescent="0.3">
      <c r="A68" s="41"/>
      <c r="B68" s="41"/>
      <c r="R68" s="50"/>
    </row>
    <row r="69" spans="1:18" ht="18.75" x14ac:dyDescent="0.3">
      <c r="A69" s="41"/>
      <c r="B69" s="41"/>
      <c r="R69" s="50"/>
    </row>
    <row r="70" spans="1:18" ht="18.75" x14ac:dyDescent="0.3">
      <c r="A70" s="41"/>
      <c r="B70" s="41"/>
      <c r="R70" s="50"/>
    </row>
    <row r="71" spans="1:18" ht="18.75" x14ac:dyDescent="0.3">
      <c r="A71" s="41"/>
      <c r="B71" s="41"/>
      <c r="R71" s="50"/>
    </row>
    <row r="72" spans="1:18" ht="18.75" x14ac:dyDescent="0.3">
      <c r="A72" s="41"/>
      <c r="B72" s="41"/>
      <c r="R72" s="50"/>
    </row>
    <row r="73" spans="1:18" ht="18.75" x14ac:dyDescent="0.3">
      <c r="A73" s="41"/>
      <c r="B73" s="41"/>
      <c r="R73" s="50"/>
    </row>
    <row r="74" spans="1:18" ht="18.75" x14ac:dyDescent="0.3">
      <c r="A74" s="41"/>
      <c r="B74" s="41"/>
      <c r="R74" s="50"/>
    </row>
    <row r="75" spans="1:18" ht="18.75" x14ac:dyDescent="0.3">
      <c r="A75" s="41"/>
      <c r="B75" s="41"/>
      <c r="R75" s="50"/>
    </row>
    <row r="76" spans="1:18" ht="18.75" x14ac:dyDescent="0.3">
      <c r="A76" s="41"/>
      <c r="B76" s="41"/>
      <c r="R76" s="50"/>
    </row>
    <row r="77" spans="1:18" ht="18.75" x14ac:dyDescent="0.3">
      <c r="A77" s="41"/>
      <c r="B77" s="41"/>
      <c r="R77" s="50"/>
    </row>
    <row r="78" spans="1:18" ht="18.75" x14ac:dyDescent="0.3">
      <c r="A78" s="41"/>
      <c r="B78" s="41"/>
      <c r="R78" s="50"/>
    </row>
    <row r="79" spans="1:18" ht="18.75" x14ac:dyDescent="0.3">
      <c r="A79" s="41"/>
      <c r="B79" s="41"/>
      <c r="R79" s="50"/>
    </row>
    <row r="80" spans="1:18" ht="18.75" x14ac:dyDescent="0.3">
      <c r="A80" s="41"/>
      <c r="B80" s="41"/>
      <c r="R80" s="50"/>
    </row>
    <row r="81" spans="1:18" ht="18.75" x14ac:dyDescent="0.3">
      <c r="A81" s="41"/>
      <c r="B81" s="41"/>
      <c r="R81" s="50"/>
    </row>
    <row r="82" spans="1:18" x14ac:dyDescent="0.25">
      <c r="A82" s="41"/>
      <c r="B82" s="41"/>
    </row>
    <row r="83" spans="1:18" x14ac:dyDescent="0.25">
      <c r="A83" s="41"/>
      <c r="B83" s="41"/>
    </row>
    <row r="84" spans="1:18" x14ac:dyDescent="0.25">
      <c r="A84" s="41"/>
      <c r="B84" s="41"/>
    </row>
    <row r="85" spans="1:18" x14ac:dyDescent="0.25">
      <c r="A85" s="41"/>
      <c r="B85" s="41"/>
    </row>
    <row r="86" spans="1:18" x14ac:dyDescent="0.25">
      <c r="A86" s="41"/>
      <c r="B86" s="41"/>
    </row>
    <row r="87" spans="1:18" x14ac:dyDescent="0.25">
      <c r="A87" s="41"/>
      <c r="B87" s="41"/>
    </row>
    <row r="88" spans="1:18" x14ac:dyDescent="0.25">
      <c r="A88" s="41"/>
      <c r="B88" s="41"/>
    </row>
    <row r="89" spans="1:18" ht="18.75" x14ac:dyDescent="0.3">
      <c r="A89" s="52"/>
      <c r="B89" s="53"/>
    </row>
    <row r="94" spans="1:18" x14ac:dyDescent="0.25">
      <c r="A94" s="41"/>
      <c r="B94" s="41"/>
    </row>
    <row r="95" spans="1:18" x14ac:dyDescent="0.25">
      <c r="A95" s="41"/>
      <c r="B95" s="41"/>
    </row>
    <row r="96" spans="1:18" x14ac:dyDescent="0.25">
      <c r="A96" s="41"/>
      <c r="B96" s="41"/>
    </row>
    <row r="97" spans="1:2" x14ac:dyDescent="0.25">
      <c r="A97" s="41"/>
      <c r="B97" s="41"/>
    </row>
    <row r="98" spans="1:2" x14ac:dyDescent="0.25">
      <c r="A98" s="41"/>
      <c r="B98" s="41"/>
    </row>
    <row r="99" spans="1:2" x14ac:dyDescent="0.25">
      <c r="A99" s="41"/>
      <c r="B99" s="41"/>
    </row>
    <row r="100" spans="1:2" x14ac:dyDescent="0.25">
      <c r="A100" s="41"/>
      <c r="B100" s="41"/>
    </row>
    <row r="101" spans="1:2" x14ac:dyDescent="0.25">
      <c r="A101" s="41"/>
      <c r="B101" s="41"/>
    </row>
    <row r="102" spans="1:2" x14ac:dyDescent="0.25">
      <c r="A102" s="41"/>
      <c r="B102" s="41"/>
    </row>
    <row r="103" spans="1:2" x14ac:dyDescent="0.25">
      <c r="A103" s="41"/>
      <c r="B103" s="41"/>
    </row>
    <row r="104" spans="1:2" x14ac:dyDescent="0.25">
      <c r="A104" s="41"/>
      <c r="B104" s="41"/>
    </row>
    <row r="105" spans="1:2" x14ac:dyDescent="0.25">
      <c r="A105" s="41"/>
      <c r="B105" s="41"/>
    </row>
    <row r="106" spans="1:2" x14ac:dyDescent="0.25">
      <c r="A106" s="41"/>
      <c r="B106" s="41"/>
    </row>
    <row r="107" spans="1:2" x14ac:dyDescent="0.25">
      <c r="A107" s="41"/>
      <c r="B107" s="41"/>
    </row>
    <row r="108" spans="1:2" x14ac:dyDescent="0.25">
      <c r="A108" s="41"/>
      <c r="B108" s="41"/>
    </row>
    <row r="109" spans="1:2" x14ac:dyDescent="0.25">
      <c r="A109" s="41"/>
      <c r="B109" s="41"/>
    </row>
    <row r="110" spans="1:2" x14ac:dyDescent="0.25">
      <c r="A110" s="41"/>
      <c r="B110" s="41"/>
    </row>
    <row r="111" spans="1:2" x14ac:dyDescent="0.25">
      <c r="A111" s="41"/>
      <c r="B111" s="41"/>
    </row>
    <row r="112" spans="1:2" x14ac:dyDescent="0.25">
      <c r="A112" s="41"/>
      <c r="B112" s="41"/>
    </row>
    <row r="113" spans="1:2" x14ac:dyDescent="0.25">
      <c r="A113" s="41"/>
      <c r="B113" s="41"/>
    </row>
    <row r="114" spans="1:2" x14ac:dyDescent="0.25">
      <c r="A114" s="41"/>
      <c r="B114" s="41"/>
    </row>
    <row r="115" spans="1:2" x14ac:dyDescent="0.25">
      <c r="A115" s="41"/>
      <c r="B115" s="41"/>
    </row>
    <row r="116" spans="1:2" x14ac:dyDescent="0.25">
      <c r="A116" s="41"/>
      <c r="B116" s="41"/>
    </row>
    <row r="117" spans="1:2" x14ac:dyDescent="0.25">
      <c r="A117" s="41"/>
      <c r="B117" s="41"/>
    </row>
    <row r="118" spans="1:2" x14ac:dyDescent="0.25">
      <c r="A118" s="41"/>
      <c r="B118" s="41"/>
    </row>
    <row r="119" spans="1:2" x14ac:dyDescent="0.25">
      <c r="A119" s="41"/>
      <c r="B119" s="41"/>
    </row>
    <row r="120" spans="1:2" x14ac:dyDescent="0.25">
      <c r="A120" s="41"/>
      <c r="B120" s="41"/>
    </row>
    <row r="121" spans="1:2" x14ac:dyDescent="0.25">
      <c r="A121" s="41"/>
      <c r="B121" s="41"/>
    </row>
    <row r="122" spans="1:2" x14ac:dyDescent="0.25">
      <c r="A122" s="41"/>
      <c r="B122" s="41"/>
    </row>
    <row r="123" spans="1:2" x14ac:dyDescent="0.25">
      <c r="A123" s="41"/>
      <c r="B123" s="41"/>
    </row>
    <row r="124" spans="1:2" x14ac:dyDescent="0.25">
      <c r="A124" s="41"/>
      <c r="B124" s="41"/>
    </row>
    <row r="125" spans="1:2" x14ac:dyDescent="0.25">
      <c r="A125" s="41"/>
      <c r="B125" s="41"/>
    </row>
    <row r="126" spans="1:2" x14ac:dyDescent="0.25">
      <c r="A126" s="41"/>
      <c r="B126" s="41"/>
    </row>
    <row r="127" spans="1:2" x14ac:dyDescent="0.25">
      <c r="A127" s="41"/>
      <c r="B127" s="41"/>
    </row>
    <row r="128" spans="1:2" x14ac:dyDescent="0.25">
      <c r="A128" s="41"/>
      <c r="B128" s="41"/>
    </row>
    <row r="129" spans="1:2" x14ac:dyDescent="0.25">
      <c r="A129" s="41"/>
      <c r="B129" s="41"/>
    </row>
    <row r="130" spans="1:2" x14ac:dyDescent="0.25">
      <c r="A130" s="41"/>
      <c r="B130" s="41"/>
    </row>
    <row r="136" spans="1:2" x14ac:dyDescent="0.25">
      <c r="A136" s="41"/>
      <c r="B136" s="41"/>
    </row>
    <row r="137" spans="1:2" x14ac:dyDescent="0.25">
      <c r="A137" s="41"/>
      <c r="B137" s="41"/>
    </row>
    <row r="138" spans="1:2" x14ac:dyDescent="0.25">
      <c r="A138" s="41"/>
      <c r="B138" s="41"/>
    </row>
    <row r="139" spans="1:2" x14ac:dyDescent="0.25">
      <c r="A139" s="41"/>
      <c r="B139" s="41"/>
    </row>
    <row r="140" spans="1:2" x14ac:dyDescent="0.25">
      <c r="A140" s="41"/>
      <c r="B140" s="41"/>
    </row>
    <row r="141" spans="1:2" x14ac:dyDescent="0.25">
      <c r="A141" s="41"/>
      <c r="B141" s="41"/>
    </row>
    <row r="142" spans="1:2" x14ac:dyDescent="0.25">
      <c r="A142" s="41"/>
      <c r="B142" s="41"/>
    </row>
    <row r="143" spans="1:2" x14ac:dyDescent="0.25">
      <c r="A143" s="41"/>
      <c r="B143" s="41"/>
    </row>
    <row r="144" spans="1:2" x14ac:dyDescent="0.25">
      <c r="A144" s="41"/>
      <c r="B144" s="41"/>
    </row>
    <row r="145" spans="1:2" x14ac:dyDescent="0.25">
      <c r="A145" s="41"/>
      <c r="B145" s="41"/>
    </row>
    <row r="146" spans="1:2" x14ac:dyDescent="0.25">
      <c r="A146" s="41"/>
      <c r="B146" s="41"/>
    </row>
    <row r="147" spans="1:2" x14ac:dyDescent="0.25">
      <c r="A147" s="41"/>
      <c r="B147" s="41"/>
    </row>
    <row r="148" spans="1:2" x14ac:dyDescent="0.25">
      <c r="A148" s="41"/>
      <c r="B148" s="41"/>
    </row>
    <row r="149" spans="1:2" x14ac:dyDescent="0.25">
      <c r="A149" s="41"/>
      <c r="B149" s="41"/>
    </row>
  </sheetData>
  <phoneticPr fontId="1" type="noConversion"/>
  <pageMargins left="0.75" right="0.75" top="1" bottom="1" header="0.5" footer="0.5"/>
  <pageSetup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G61"/>
  <sheetViews>
    <sheetView zoomScale="75" workbookViewId="0">
      <pane xSplit="2" ySplit="5" topLeftCell="C6" activePane="bottomRight" state="frozen"/>
      <selection activeCell="AV75" sqref="AV75"/>
      <selection pane="topRight" activeCell="AV75" sqref="AV75"/>
      <selection pane="bottomLeft" activeCell="AV75" sqref="AV75"/>
      <selection pane="bottomRight" activeCell="A6" sqref="A6:E20"/>
    </sheetView>
  </sheetViews>
  <sheetFormatPr defaultColWidth="9.140625" defaultRowHeight="12.75" x14ac:dyDescent="0.2"/>
  <cols>
    <col min="1" max="1" width="43.85546875" style="2" customWidth="1"/>
    <col min="2" max="2" width="13.85546875" style="2" customWidth="1"/>
    <col min="3" max="5" width="13" style="2" customWidth="1"/>
    <col min="6" max="16384" width="9.140625" style="2"/>
  </cols>
  <sheetData>
    <row r="1" spans="1:5" x14ac:dyDescent="0.2">
      <c r="A1" s="1" t="s">
        <v>7</v>
      </c>
    </row>
    <row r="2" spans="1:5" x14ac:dyDescent="0.2">
      <c r="A2" s="3" t="s">
        <v>2</v>
      </c>
    </row>
    <row r="3" spans="1:5" x14ac:dyDescent="0.2">
      <c r="A3" s="4"/>
    </row>
    <row r="4" spans="1:5" ht="18" x14ac:dyDescent="0.25">
      <c r="A4" s="46" t="s">
        <v>8</v>
      </c>
      <c r="B4" s="46" t="s">
        <v>8</v>
      </c>
      <c r="C4" s="46" t="s">
        <v>8</v>
      </c>
      <c r="D4" s="46"/>
      <c r="E4" s="46"/>
    </row>
    <row r="5" spans="1:5" ht="18" x14ac:dyDescent="0.25">
      <c r="A5" s="46"/>
      <c r="B5" s="46"/>
      <c r="C5" s="65" t="s">
        <v>9</v>
      </c>
      <c r="D5" s="65" t="s">
        <v>10</v>
      </c>
      <c r="E5" s="65" t="s">
        <v>471</v>
      </c>
    </row>
    <row r="6" spans="1:5" ht="18" x14ac:dyDescent="0.25">
      <c r="A6" s="46" t="s">
        <v>213</v>
      </c>
      <c r="B6" s="46" t="s">
        <v>202</v>
      </c>
      <c r="C6" s="46">
        <v>0.9</v>
      </c>
      <c r="D6" s="46">
        <v>1.5</v>
      </c>
      <c r="E6" s="46">
        <v>0</v>
      </c>
    </row>
    <row r="7" spans="1:5" ht="18" x14ac:dyDescent="0.25">
      <c r="A7" s="46" t="s">
        <v>162</v>
      </c>
      <c r="B7" s="46" t="s">
        <v>161</v>
      </c>
      <c r="C7" s="46">
        <v>0.5</v>
      </c>
      <c r="D7" s="46">
        <v>0.8</v>
      </c>
      <c r="E7" s="46">
        <v>0</v>
      </c>
    </row>
    <row r="8" spans="1:5" ht="18" x14ac:dyDescent="0.25">
      <c r="A8" s="46" t="s">
        <v>214</v>
      </c>
      <c r="B8" s="46" t="s">
        <v>203</v>
      </c>
      <c r="C8" s="46">
        <v>0.9</v>
      </c>
      <c r="D8" s="46">
        <v>1.6</v>
      </c>
      <c r="E8" s="46">
        <v>0.25</v>
      </c>
    </row>
    <row r="9" spans="1:5" ht="18" x14ac:dyDescent="0.25">
      <c r="A9" s="46" t="s">
        <v>152</v>
      </c>
      <c r="B9" s="46" t="s">
        <v>60</v>
      </c>
      <c r="C9" s="46">
        <v>0.9</v>
      </c>
      <c r="D9" s="46">
        <v>1.5</v>
      </c>
      <c r="E9" s="46">
        <v>0.25</v>
      </c>
    </row>
    <row r="10" spans="1:5" ht="18" x14ac:dyDescent="0.25">
      <c r="A10" s="46" t="s">
        <v>221</v>
      </c>
      <c r="B10" s="46" t="s">
        <v>204</v>
      </c>
      <c r="C10" s="46">
        <v>0.5</v>
      </c>
      <c r="D10" s="46">
        <v>0.8</v>
      </c>
      <c r="E10" s="46">
        <v>0.25</v>
      </c>
    </row>
    <row r="11" spans="1:5" ht="18" x14ac:dyDescent="0.25">
      <c r="A11" s="46" t="s">
        <v>222</v>
      </c>
      <c r="B11" s="46" t="s">
        <v>407</v>
      </c>
      <c r="C11" s="46">
        <v>0.5</v>
      </c>
      <c r="D11" s="46">
        <v>0.8</v>
      </c>
      <c r="E11" s="46">
        <v>0.25</v>
      </c>
    </row>
    <row r="12" spans="1:5" ht="18" x14ac:dyDescent="0.25">
      <c r="A12" s="46" t="s">
        <v>155</v>
      </c>
      <c r="B12" s="46" t="s">
        <v>163</v>
      </c>
      <c r="C12" s="46">
        <v>0.65</v>
      </c>
      <c r="D12" s="46">
        <v>1.25</v>
      </c>
      <c r="E12" s="46">
        <v>0.25</v>
      </c>
    </row>
    <row r="13" spans="1:5" ht="18" x14ac:dyDescent="0.25">
      <c r="A13" s="46" t="s">
        <v>156</v>
      </c>
      <c r="B13" s="46" t="s">
        <v>205</v>
      </c>
      <c r="C13" s="46">
        <v>0.5</v>
      </c>
      <c r="D13" s="46">
        <v>0.8</v>
      </c>
      <c r="E13" s="46">
        <v>0.25</v>
      </c>
    </row>
    <row r="14" spans="1:5" ht="18" x14ac:dyDescent="0.25">
      <c r="A14" s="46" t="s">
        <v>158</v>
      </c>
      <c r="B14" s="46" t="s">
        <v>164</v>
      </c>
      <c r="C14" s="46">
        <v>0.5</v>
      </c>
      <c r="D14" s="46">
        <v>0.8</v>
      </c>
      <c r="E14" s="46">
        <v>0.25</v>
      </c>
    </row>
    <row r="15" spans="1:5" ht="18" x14ac:dyDescent="0.25">
      <c r="A15" s="46" t="s">
        <v>160</v>
      </c>
      <c r="B15" s="46" t="s">
        <v>165</v>
      </c>
      <c r="C15" s="46">
        <v>0.5</v>
      </c>
      <c r="D15" s="46">
        <v>0.8</v>
      </c>
      <c r="E15" s="46">
        <v>0</v>
      </c>
    </row>
    <row r="16" spans="1:5" ht="18" x14ac:dyDescent="0.25">
      <c r="A16" s="46" t="s">
        <v>217</v>
      </c>
      <c r="B16" s="46" t="s">
        <v>206</v>
      </c>
      <c r="C16" s="46">
        <v>0.9</v>
      </c>
      <c r="D16" s="46">
        <v>1.5</v>
      </c>
      <c r="E16" s="46">
        <v>0</v>
      </c>
    </row>
    <row r="17" spans="1:7" ht="18" x14ac:dyDescent="0.25">
      <c r="A17" s="46" t="s">
        <v>218</v>
      </c>
      <c r="B17" s="46" t="s">
        <v>166</v>
      </c>
      <c r="C17" s="46">
        <v>0.65</v>
      </c>
      <c r="D17" s="46">
        <v>1.2</v>
      </c>
      <c r="E17" s="46">
        <v>0</v>
      </c>
    </row>
    <row r="18" spans="1:7" ht="18" x14ac:dyDescent="0.25">
      <c r="A18" s="46" t="s">
        <v>665</v>
      </c>
      <c r="B18" s="46" t="s">
        <v>662</v>
      </c>
      <c r="C18" s="46">
        <v>0.9</v>
      </c>
      <c r="D18" s="46">
        <v>1.6</v>
      </c>
      <c r="E18" s="46">
        <v>0</v>
      </c>
    </row>
    <row r="19" spans="1:7" ht="18" x14ac:dyDescent="0.25">
      <c r="A19" s="46" t="s">
        <v>666</v>
      </c>
      <c r="B19" s="46" t="s">
        <v>664</v>
      </c>
      <c r="C19" s="46">
        <v>0.9</v>
      </c>
      <c r="D19" s="46">
        <v>1.6</v>
      </c>
      <c r="E19" s="46">
        <v>0</v>
      </c>
    </row>
    <row r="20" spans="1:7" ht="18" x14ac:dyDescent="0.25">
      <c r="A20" s="46" t="s">
        <v>172</v>
      </c>
      <c r="B20" s="46" t="s">
        <v>58</v>
      </c>
      <c r="C20" s="46">
        <v>0.9</v>
      </c>
      <c r="D20" s="46">
        <v>1.6</v>
      </c>
      <c r="E20" s="46">
        <v>0</v>
      </c>
    </row>
    <row r="21" spans="1:7" x14ac:dyDescent="0.2">
      <c r="A21"/>
      <c r="B21"/>
    </row>
    <row r="22" spans="1:7" x14ac:dyDescent="0.2">
      <c r="A22"/>
      <c r="B22"/>
    </row>
    <row r="23" spans="1:7" x14ac:dyDescent="0.2">
      <c r="A23"/>
      <c r="B23"/>
    </row>
    <row r="24" spans="1:7" x14ac:dyDescent="0.2">
      <c r="A24"/>
      <c r="B24"/>
    </row>
    <row r="25" spans="1:7" x14ac:dyDescent="0.2">
      <c r="A25"/>
      <c r="B25"/>
    </row>
    <row r="26" spans="1:7" x14ac:dyDescent="0.2">
      <c r="A26"/>
      <c r="B26"/>
    </row>
    <row r="27" spans="1:7" x14ac:dyDescent="0.2">
      <c r="A27"/>
      <c r="B27"/>
    </row>
    <row r="28" spans="1:7" x14ac:dyDescent="0.2">
      <c r="A28"/>
      <c r="B28"/>
    </row>
    <row r="29" spans="1:7" x14ac:dyDescent="0.2">
      <c r="A29"/>
      <c r="B29"/>
    </row>
    <row r="30" spans="1:7" ht="18" x14ac:dyDescent="0.25">
      <c r="A30"/>
      <c r="B30"/>
      <c r="F30" s="46"/>
      <c r="G30" s="46"/>
    </row>
    <row r="31" spans="1:7" ht="18" x14ac:dyDescent="0.25">
      <c r="A31"/>
      <c r="B31"/>
      <c r="F31" s="46"/>
      <c r="G31" s="46"/>
    </row>
    <row r="32" spans="1:7" ht="18" x14ac:dyDescent="0.25">
      <c r="A32"/>
      <c r="B32"/>
      <c r="F32" s="46"/>
      <c r="G32" s="46"/>
    </row>
    <row r="33" spans="1:7" ht="18" x14ac:dyDescent="0.25">
      <c r="A33"/>
      <c r="B33"/>
      <c r="F33" s="46"/>
      <c r="G33" s="46"/>
    </row>
    <row r="34" spans="1:7" ht="18" x14ac:dyDescent="0.25">
      <c r="A34"/>
      <c r="B34"/>
      <c r="F34" s="46"/>
      <c r="G34" s="46"/>
    </row>
    <row r="35" spans="1:7" ht="18" x14ac:dyDescent="0.25">
      <c r="A35"/>
      <c r="B35"/>
      <c r="F35" s="46"/>
      <c r="G35" s="46"/>
    </row>
    <row r="36" spans="1:7" ht="18" x14ac:dyDescent="0.25">
      <c r="A36"/>
      <c r="B36"/>
      <c r="F36" s="46"/>
      <c r="G36" s="46"/>
    </row>
    <row r="37" spans="1:7" ht="18" x14ac:dyDescent="0.25">
      <c r="A37"/>
      <c r="B37"/>
      <c r="F37" s="46"/>
      <c r="G37" s="46"/>
    </row>
    <row r="38" spans="1:7" ht="18" x14ac:dyDescent="0.25">
      <c r="A38"/>
      <c r="B38"/>
      <c r="F38" s="46"/>
      <c r="G38" s="46"/>
    </row>
    <row r="39" spans="1:7" ht="18" x14ac:dyDescent="0.25">
      <c r="A39"/>
      <c r="B39"/>
      <c r="F39" s="46"/>
      <c r="G39" s="46"/>
    </row>
    <row r="40" spans="1:7" ht="18" x14ac:dyDescent="0.25">
      <c r="A40"/>
      <c r="B40"/>
      <c r="F40" s="46"/>
      <c r="G40" s="46"/>
    </row>
    <row r="41" spans="1:7" ht="18" x14ac:dyDescent="0.25">
      <c r="A41"/>
      <c r="B41"/>
      <c r="F41" s="46"/>
      <c r="G41" s="46"/>
    </row>
    <row r="42" spans="1:7" ht="18" x14ac:dyDescent="0.25">
      <c r="A42"/>
      <c r="B42"/>
      <c r="F42" s="46"/>
      <c r="G42" s="46"/>
    </row>
    <row r="43" spans="1:7" ht="18" x14ac:dyDescent="0.25">
      <c r="A43"/>
      <c r="B43"/>
      <c r="F43" s="46"/>
      <c r="G43" s="46"/>
    </row>
    <row r="44" spans="1:7" ht="18" x14ac:dyDescent="0.25">
      <c r="A44"/>
      <c r="B44"/>
      <c r="F44" s="46"/>
      <c r="G44" s="46"/>
    </row>
    <row r="45" spans="1:7" x14ac:dyDescent="0.2">
      <c r="A45"/>
      <c r="B45"/>
    </row>
    <row r="46" spans="1:7" x14ac:dyDescent="0.2">
      <c r="A46"/>
      <c r="B46"/>
    </row>
    <row r="47" spans="1:7" x14ac:dyDescent="0.2">
      <c r="A47"/>
      <c r="B47"/>
    </row>
    <row r="48" spans="1:7" x14ac:dyDescent="0.2">
      <c r="A48"/>
      <c r="B48"/>
    </row>
    <row r="49" spans="1:2" x14ac:dyDescent="0.2">
      <c r="A49"/>
      <c r="B49"/>
    </row>
    <row r="50" spans="1:2" x14ac:dyDescent="0.2">
      <c r="A50"/>
      <c r="B50"/>
    </row>
    <row r="51" spans="1:2" x14ac:dyDescent="0.2">
      <c r="A51"/>
      <c r="B51"/>
    </row>
    <row r="52" spans="1:2" x14ac:dyDescent="0.2">
      <c r="A52"/>
      <c r="B52"/>
    </row>
    <row r="53" spans="1:2" x14ac:dyDescent="0.2">
      <c r="A53"/>
      <c r="B53"/>
    </row>
    <row r="54" spans="1:2" x14ac:dyDescent="0.2">
      <c r="A54"/>
      <c r="B54"/>
    </row>
    <row r="55" spans="1:2" x14ac:dyDescent="0.2">
      <c r="A55"/>
      <c r="B55"/>
    </row>
    <row r="56" spans="1:2" x14ac:dyDescent="0.2">
      <c r="A56"/>
      <c r="B56"/>
    </row>
    <row r="57" spans="1:2" x14ac:dyDescent="0.2">
      <c r="A57"/>
      <c r="B57"/>
    </row>
    <row r="58" spans="1:2" x14ac:dyDescent="0.2">
      <c r="A58"/>
      <c r="B58"/>
    </row>
    <row r="59" spans="1:2" x14ac:dyDescent="0.2">
      <c r="A59"/>
      <c r="B59"/>
    </row>
    <row r="60" spans="1:2" x14ac:dyDescent="0.2">
      <c r="A60"/>
      <c r="B60"/>
    </row>
    <row r="61" spans="1:2" x14ac:dyDescent="0.2">
      <c r="A61"/>
      <c r="B61"/>
    </row>
  </sheetData>
  <phoneticPr fontId="1" type="noConversion"/>
  <pageMargins left="0.75" right="0.75" top="1" bottom="1" header="0.5" footer="0.5"/>
  <pageSetup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50"/>
  <sheetViews>
    <sheetView tabSelected="1" zoomScale="75" workbookViewId="0">
      <pane xSplit="2" ySplit="5" topLeftCell="C6" activePane="bottomRight" state="frozen"/>
      <selection activeCell="BA58" sqref="BA58"/>
      <selection pane="topRight" activeCell="BA58" sqref="BA58"/>
      <selection pane="bottomLeft" activeCell="BA58" sqref="BA58"/>
      <selection pane="bottomRight" activeCell="O13" sqref="O13"/>
    </sheetView>
  </sheetViews>
  <sheetFormatPr defaultColWidth="9" defaultRowHeight="18" x14ac:dyDescent="0.25"/>
  <cols>
    <col min="1" max="1" width="26.42578125" style="46" customWidth="1"/>
    <col min="2" max="2" width="12" style="46" customWidth="1"/>
    <col min="3" max="16384" width="9" style="46"/>
  </cols>
  <sheetData>
    <row r="1" spans="1:17" x14ac:dyDescent="0.25">
      <c r="A1" s="36" t="s">
        <v>472</v>
      </c>
    </row>
    <row r="2" spans="1:17" x14ac:dyDescent="0.25">
      <c r="A2" s="46" t="s">
        <v>2</v>
      </c>
    </row>
    <row r="3" spans="1:17" x14ac:dyDescent="0.25">
      <c r="A3" s="47"/>
    </row>
    <row r="4" spans="1:17" x14ac:dyDescent="0.25">
      <c r="A4" s="46" t="s">
        <v>473</v>
      </c>
      <c r="B4" s="46" t="s">
        <v>473</v>
      </c>
      <c r="C4" s="46" t="s">
        <v>473</v>
      </c>
    </row>
    <row r="5" spans="1:17" x14ac:dyDescent="0.25">
      <c r="C5" s="46" t="s">
        <v>202</v>
      </c>
      <c r="D5" s="46" t="s">
        <v>161</v>
      </c>
      <c r="E5" s="46" t="s">
        <v>203</v>
      </c>
      <c r="F5" s="46" t="s">
        <v>60</v>
      </c>
      <c r="G5" s="46" t="s">
        <v>204</v>
      </c>
      <c r="H5" s="46" t="s">
        <v>407</v>
      </c>
      <c r="I5" s="46" t="s">
        <v>163</v>
      </c>
      <c r="J5" s="46" t="s">
        <v>205</v>
      </c>
      <c r="K5" s="46" t="s">
        <v>164</v>
      </c>
      <c r="L5" s="46" t="s">
        <v>165</v>
      </c>
      <c r="M5" s="46" t="s">
        <v>206</v>
      </c>
      <c r="N5" s="46" t="s">
        <v>166</v>
      </c>
      <c r="O5" s="46" t="s">
        <v>662</v>
      </c>
      <c r="P5" s="46" t="s">
        <v>664</v>
      </c>
      <c r="Q5" s="46" t="s">
        <v>58</v>
      </c>
    </row>
    <row r="6" spans="1:17" x14ac:dyDescent="0.25">
      <c r="A6" s="37" t="s">
        <v>474</v>
      </c>
      <c r="B6" s="37" t="s">
        <v>436</v>
      </c>
      <c r="C6" s="46">
        <v>4</v>
      </c>
      <c r="D6" s="46">
        <v>4</v>
      </c>
      <c r="E6" s="46">
        <v>4</v>
      </c>
      <c r="F6" s="46">
        <v>4</v>
      </c>
      <c r="G6" s="46">
        <v>4</v>
      </c>
      <c r="H6" s="46">
        <v>4</v>
      </c>
      <c r="I6" s="46">
        <v>4</v>
      </c>
      <c r="J6" s="46">
        <v>4</v>
      </c>
      <c r="K6" s="46">
        <v>4</v>
      </c>
      <c r="L6" s="46">
        <v>4</v>
      </c>
      <c r="M6" s="46">
        <v>4</v>
      </c>
      <c r="N6" s="46">
        <v>4</v>
      </c>
      <c r="O6" s="46">
        <v>4</v>
      </c>
      <c r="P6" s="46">
        <v>4</v>
      </c>
      <c r="Q6" s="46">
        <v>4</v>
      </c>
    </row>
    <row r="7" spans="1:17" x14ac:dyDescent="0.25">
      <c r="A7" s="37"/>
      <c r="B7" s="37"/>
    </row>
    <row r="8" spans="1:17" x14ac:dyDescent="0.25">
      <c r="A8" s="37"/>
      <c r="B8" s="37"/>
    </row>
    <row r="9" spans="1:17" x14ac:dyDescent="0.25">
      <c r="A9" s="37"/>
      <c r="B9" s="37"/>
    </row>
    <row r="10" spans="1:17" x14ac:dyDescent="0.25">
      <c r="A10" s="37"/>
      <c r="B10" s="37"/>
    </row>
    <row r="11" spans="1:17" x14ac:dyDescent="0.25">
      <c r="A11" s="37"/>
      <c r="B11" s="37"/>
    </row>
    <row r="12" spans="1:17" x14ac:dyDescent="0.25">
      <c r="A12" s="37"/>
      <c r="B12" s="37"/>
    </row>
    <row r="13" spans="1:17" x14ac:dyDescent="0.25">
      <c r="A13" s="37"/>
      <c r="B13" s="37"/>
    </row>
    <row r="14" spans="1:17" x14ac:dyDescent="0.25">
      <c r="A14" s="37"/>
      <c r="B14" s="37"/>
    </row>
    <row r="15" spans="1:17" x14ac:dyDescent="0.25">
      <c r="A15" s="37"/>
      <c r="B15" s="37"/>
    </row>
    <row r="16" spans="1:17" x14ac:dyDescent="0.25">
      <c r="A16" s="37"/>
      <c r="B16" s="37"/>
    </row>
    <row r="17" spans="1:2" x14ac:dyDescent="0.25">
      <c r="A17" s="37"/>
      <c r="B17" s="37"/>
    </row>
    <row r="18" spans="1:2" x14ac:dyDescent="0.25">
      <c r="A18" s="37"/>
      <c r="B18" s="37"/>
    </row>
    <row r="19" spans="1:2" x14ac:dyDescent="0.25">
      <c r="A19" s="37"/>
      <c r="B19" s="37"/>
    </row>
    <row r="20" spans="1:2" x14ac:dyDescent="0.25">
      <c r="A20" s="37"/>
      <c r="B20" s="37"/>
    </row>
    <row r="21" spans="1:2" x14ac:dyDescent="0.25">
      <c r="A21" s="37"/>
      <c r="B21" s="37"/>
    </row>
    <row r="22" spans="1:2" x14ac:dyDescent="0.25">
      <c r="A22" s="37"/>
      <c r="B22" s="37"/>
    </row>
    <row r="23" spans="1:2" x14ac:dyDescent="0.25">
      <c r="A23" s="37"/>
      <c r="B23" s="37"/>
    </row>
    <row r="24" spans="1:2" x14ac:dyDescent="0.25">
      <c r="A24" s="37"/>
      <c r="B24" s="37"/>
    </row>
    <row r="25" spans="1:2" x14ac:dyDescent="0.25">
      <c r="A25" s="37"/>
      <c r="B25" s="37"/>
    </row>
    <row r="26" spans="1:2" x14ac:dyDescent="0.25">
      <c r="A26" s="37"/>
      <c r="B26" s="37"/>
    </row>
    <row r="27" spans="1:2" x14ac:dyDescent="0.25">
      <c r="A27" s="37"/>
      <c r="B27" s="37"/>
    </row>
    <row r="28" spans="1:2" x14ac:dyDescent="0.25">
      <c r="A28" s="37"/>
      <c r="B28" s="37"/>
    </row>
    <row r="29" spans="1:2" x14ac:dyDescent="0.25">
      <c r="A29" s="37"/>
      <c r="B29" s="37"/>
    </row>
    <row r="30" spans="1:2" x14ac:dyDescent="0.25">
      <c r="A30" s="37"/>
      <c r="B30" s="37"/>
    </row>
    <row r="31" spans="1:2" x14ac:dyDescent="0.25">
      <c r="A31" s="37"/>
      <c r="B31" s="37"/>
    </row>
    <row r="32" spans="1:2" x14ac:dyDescent="0.25">
      <c r="A32" s="37"/>
      <c r="B32" s="37"/>
    </row>
    <row r="33" spans="1:2" x14ac:dyDescent="0.25">
      <c r="A33" s="37"/>
      <c r="B33" s="37"/>
    </row>
    <row r="34" spans="1:2" x14ac:dyDescent="0.25">
      <c r="A34" s="37"/>
      <c r="B34" s="37"/>
    </row>
    <row r="35" spans="1:2" x14ac:dyDescent="0.25">
      <c r="A35" s="37"/>
      <c r="B35" s="37"/>
    </row>
    <row r="36" spans="1:2" x14ac:dyDescent="0.25">
      <c r="A36" s="37"/>
      <c r="B36" s="37"/>
    </row>
    <row r="37" spans="1:2" x14ac:dyDescent="0.25">
      <c r="A37" s="37"/>
      <c r="B37" s="37"/>
    </row>
    <row r="38" spans="1:2" x14ac:dyDescent="0.25">
      <c r="A38" s="37"/>
      <c r="B38" s="37"/>
    </row>
    <row r="39" spans="1:2" x14ac:dyDescent="0.25">
      <c r="A39" s="37"/>
      <c r="B39" s="37"/>
    </row>
    <row r="40" spans="1:2" x14ac:dyDescent="0.25">
      <c r="A40" s="37"/>
      <c r="B40" s="37"/>
    </row>
    <row r="41" spans="1:2" x14ac:dyDescent="0.25">
      <c r="A41" s="37"/>
      <c r="B41" s="37"/>
    </row>
    <row r="42" spans="1:2" x14ac:dyDescent="0.25">
      <c r="A42" s="37"/>
      <c r="B42" s="37"/>
    </row>
    <row r="43" spans="1:2" x14ac:dyDescent="0.25">
      <c r="A43" s="37"/>
      <c r="B43" s="37"/>
    </row>
    <row r="44" spans="1:2" x14ac:dyDescent="0.25">
      <c r="A44" s="37"/>
      <c r="B44" s="37"/>
    </row>
    <row r="45" spans="1:2" x14ac:dyDescent="0.25">
      <c r="A45" s="37"/>
      <c r="B45" s="37"/>
    </row>
    <row r="46" spans="1:2" x14ac:dyDescent="0.25">
      <c r="A46" s="37"/>
      <c r="B46" s="37"/>
    </row>
    <row r="47" spans="1:2" x14ac:dyDescent="0.25">
      <c r="A47" s="37"/>
      <c r="B47" s="37"/>
    </row>
    <row r="48" spans="1:2" x14ac:dyDescent="0.25">
      <c r="A48" s="37"/>
      <c r="B48" s="37"/>
    </row>
    <row r="49" spans="1:2" x14ac:dyDescent="0.25">
      <c r="A49" s="37"/>
      <c r="B49" s="37"/>
    </row>
    <row r="50" spans="1:2" x14ac:dyDescent="0.25">
      <c r="A50" s="37"/>
      <c r="B50" s="37"/>
    </row>
  </sheetData>
  <pageMargins left="0.75" right="0.75" top="1" bottom="1" header="0.5" footer="0.5"/>
  <pageSetup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X71"/>
  <sheetViews>
    <sheetView zoomScale="75" workbookViewId="0">
      <pane xSplit="2" ySplit="5" topLeftCell="C6" activePane="bottomRight" state="frozen"/>
      <selection activeCell="AV75" sqref="AV75"/>
      <selection pane="topRight" activeCell="AV75" sqref="AV75"/>
      <selection pane="bottomLeft" activeCell="AV75" sqref="AV75"/>
      <selection pane="bottomRight" activeCell="H36" sqref="H36"/>
    </sheetView>
  </sheetViews>
  <sheetFormatPr defaultColWidth="9.140625" defaultRowHeight="15" x14ac:dyDescent="0.2"/>
  <cols>
    <col min="1" max="1" width="16.42578125" style="43" customWidth="1"/>
    <col min="2" max="2" width="12" style="43" customWidth="1"/>
    <col min="3" max="16384" width="9.140625" style="43"/>
  </cols>
  <sheetData>
    <row r="1" spans="1:24" ht="15.75" x14ac:dyDescent="0.25">
      <c r="A1" s="34" t="s">
        <v>11</v>
      </c>
    </row>
    <row r="2" spans="1:24" x14ac:dyDescent="0.2">
      <c r="A2" s="43" t="s">
        <v>2</v>
      </c>
    </row>
    <row r="3" spans="1:24" ht="15.75" x14ac:dyDescent="0.25">
      <c r="A3" s="44"/>
    </row>
    <row r="4" spans="1:24" x14ac:dyDescent="0.2">
      <c r="A4" s="43" t="s">
        <v>12</v>
      </c>
      <c r="B4" s="43" t="s">
        <v>12</v>
      </c>
      <c r="C4" s="43" t="s">
        <v>12</v>
      </c>
      <c r="D4" s="43" t="s">
        <v>12</v>
      </c>
      <c r="E4" s="43" t="s">
        <v>12</v>
      </c>
    </row>
    <row r="5" spans="1:24" x14ac:dyDescent="0.2">
      <c r="C5" s="35" t="s">
        <v>183</v>
      </c>
      <c r="D5" s="35" t="s">
        <v>184</v>
      </c>
      <c r="E5" s="35" t="s">
        <v>185</v>
      </c>
      <c r="F5" s="35" t="s">
        <v>186</v>
      </c>
      <c r="G5" s="35" t="s">
        <v>187</v>
      </c>
      <c r="H5" s="35" t="s">
        <v>188</v>
      </c>
      <c r="I5" s="35" t="s">
        <v>189</v>
      </c>
      <c r="J5" s="35" t="s">
        <v>190</v>
      </c>
      <c r="K5" s="35" t="s">
        <v>191</v>
      </c>
      <c r="L5" s="35" t="s">
        <v>192</v>
      </c>
      <c r="M5" s="35"/>
      <c r="N5" s="35"/>
      <c r="O5" s="35"/>
      <c r="P5" s="35"/>
      <c r="Q5" s="35"/>
      <c r="R5" s="35"/>
      <c r="S5" s="35"/>
      <c r="T5" s="35"/>
      <c r="U5" s="35"/>
      <c r="V5" s="35"/>
      <c r="W5" s="35"/>
      <c r="X5" s="35"/>
    </row>
    <row r="6" spans="1:24" ht="18" x14ac:dyDescent="0.25">
      <c r="A6" s="46" t="s">
        <v>213</v>
      </c>
      <c r="B6" s="46" t="s">
        <v>193</v>
      </c>
      <c r="C6" s="43">
        <v>0.4</v>
      </c>
      <c r="D6" s="43">
        <v>0.4</v>
      </c>
      <c r="E6" s="43">
        <v>0.4</v>
      </c>
      <c r="F6" s="43">
        <v>0.4</v>
      </c>
      <c r="G6" s="43">
        <v>0.4</v>
      </c>
      <c r="H6" s="43">
        <v>0.4</v>
      </c>
      <c r="I6" s="43">
        <v>0.4</v>
      </c>
      <c r="J6" s="43">
        <v>0.4</v>
      </c>
      <c r="K6" s="43">
        <v>0.4</v>
      </c>
      <c r="L6" s="43">
        <v>0.4</v>
      </c>
    </row>
    <row r="7" spans="1:24" ht="18" x14ac:dyDescent="0.25">
      <c r="A7" s="46" t="s">
        <v>162</v>
      </c>
      <c r="B7" s="46" t="s">
        <v>153</v>
      </c>
      <c r="C7" s="43">
        <v>0.6</v>
      </c>
      <c r="D7" s="43">
        <v>0.6</v>
      </c>
      <c r="E7" s="43">
        <v>0.6</v>
      </c>
      <c r="F7" s="43">
        <v>0.6</v>
      </c>
      <c r="G7" s="43">
        <v>0.6</v>
      </c>
      <c r="H7" s="43">
        <v>0.6</v>
      </c>
      <c r="I7" s="43">
        <v>0.6</v>
      </c>
      <c r="J7" s="43">
        <v>0.6</v>
      </c>
      <c r="K7" s="43">
        <v>0.6</v>
      </c>
      <c r="L7" s="43">
        <v>0.6</v>
      </c>
    </row>
    <row r="8" spans="1:24" ht="18" x14ac:dyDescent="0.25">
      <c r="A8" s="46" t="s">
        <v>214</v>
      </c>
      <c r="B8" s="46" t="s">
        <v>194</v>
      </c>
      <c r="C8" s="43">
        <v>0.7</v>
      </c>
      <c r="D8" s="43">
        <v>0.7</v>
      </c>
      <c r="E8" s="43">
        <v>0.7</v>
      </c>
      <c r="F8" s="43">
        <v>0.7</v>
      </c>
      <c r="G8" s="43">
        <v>0.7</v>
      </c>
      <c r="H8" s="43">
        <v>0.7</v>
      </c>
      <c r="I8" s="43">
        <v>0.7</v>
      </c>
      <c r="J8" s="43">
        <v>0.7</v>
      </c>
      <c r="K8" s="43">
        <v>0.7</v>
      </c>
      <c r="L8" s="43">
        <v>0.7</v>
      </c>
    </row>
    <row r="9" spans="1:24" ht="18" x14ac:dyDescent="0.25">
      <c r="A9" s="46" t="s">
        <v>152</v>
      </c>
      <c r="B9" s="46" t="s">
        <v>59</v>
      </c>
      <c r="C9" s="43">
        <v>1.2</v>
      </c>
      <c r="D9" s="43">
        <v>1.2</v>
      </c>
      <c r="E9" s="43">
        <v>1.2</v>
      </c>
      <c r="F9" s="43">
        <v>1.2</v>
      </c>
      <c r="G9" s="43">
        <v>1.2</v>
      </c>
      <c r="H9" s="43">
        <v>1.2</v>
      </c>
      <c r="I9" s="43">
        <v>1.2</v>
      </c>
      <c r="J9" s="43">
        <v>1.2</v>
      </c>
      <c r="K9" s="43">
        <v>1.2</v>
      </c>
      <c r="L9" s="43">
        <v>1.2</v>
      </c>
    </row>
    <row r="10" spans="1:24" ht="18" x14ac:dyDescent="0.25">
      <c r="A10" s="46" t="s">
        <v>215</v>
      </c>
      <c r="B10" s="46" t="s">
        <v>195</v>
      </c>
      <c r="C10" s="43">
        <v>1.4</v>
      </c>
      <c r="D10" s="43">
        <v>1.4</v>
      </c>
      <c r="E10" s="43">
        <v>1.4</v>
      </c>
      <c r="F10" s="43">
        <v>1.4</v>
      </c>
      <c r="G10" s="43">
        <v>1.4</v>
      </c>
      <c r="H10" s="43">
        <v>1.4</v>
      </c>
      <c r="I10" s="43">
        <v>1.4</v>
      </c>
      <c r="J10" s="43">
        <v>1.4</v>
      </c>
      <c r="K10" s="43">
        <v>1.4</v>
      </c>
      <c r="L10" s="43">
        <v>1.4</v>
      </c>
    </row>
    <row r="11" spans="1:24" ht="18" x14ac:dyDescent="0.25">
      <c r="A11" s="46" t="s">
        <v>216</v>
      </c>
      <c r="B11" s="46" t="s">
        <v>196</v>
      </c>
      <c r="C11" s="43">
        <v>1.1000000000000001</v>
      </c>
      <c r="D11" s="43">
        <v>1.1000000000000001</v>
      </c>
      <c r="E11" s="43">
        <v>1.1000000000000001</v>
      </c>
      <c r="F11" s="43">
        <v>1.1000000000000001</v>
      </c>
      <c r="G11" s="43">
        <v>1.1000000000000001</v>
      </c>
      <c r="H11" s="43">
        <v>1.1000000000000001</v>
      </c>
      <c r="I11" s="43">
        <v>1.1000000000000001</v>
      </c>
      <c r="J11" s="43">
        <v>1.1000000000000001</v>
      </c>
      <c r="K11" s="43">
        <v>1.1000000000000001</v>
      </c>
      <c r="L11" s="43">
        <v>1.1000000000000001</v>
      </c>
    </row>
    <row r="12" spans="1:24" ht="18" x14ac:dyDescent="0.25">
      <c r="A12" s="46" t="s">
        <v>155</v>
      </c>
      <c r="B12" s="46" t="s">
        <v>154</v>
      </c>
      <c r="C12" s="43">
        <v>1.8</v>
      </c>
      <c r="D12" s="43">
        <v>1.8</v>
      </c>
      <c r="E12" s="43">
        <v>1.8</v>
      </c>
      <c r="F12" s="43">
        <v>1.8</v>
      </c>
      <c r="G12" s="43">
        <v>1.8</v>
      </c>
      <c r="H12" s="43">
        <v>1.8</v>
      </c>
      <c r="I12" s="43">
        <v>1.8</v>
      </c>
      <c r="J12" s="43">
        <v>1.8</v>
      </c>
      <c r="K12" s="43">
        <v>1.8</v>
      </c>
      <c r="L12" s="43">
        <v>1.8</v>
      </c>
    </row>
    <row r="13" spans="1:24" ht="18" x14ac:dyDescent="0.25">
      <c r="A13" s="46" t="s">
        <v>156</v>
      </c>
      <c r="B13" s="46" t="s">
        <v>197</v>
      </c>
      <c r="C13" s="43">
        <v>1.6</v>
      </c>
      <c r="D13" s="43">
        <v>1.6</v>
      </c>
      <c r="E13" s="43">
        <v>1.6</v>
      </c>
      <c r="F13" s="43">
        <v>1.6</v>
      </c>
      <c r="G13" s="43">
        <v>1.6</v>
      </c>
      <c r="H13" s="43">
        <v>1.6</v>
      </c>
      <c r="I13" s="43">
        <v>1.6</v>
      </c>
      <c r="J13" s="43">
        <v>1.6</v>
      </c>
      <c r="K13" s="43">
        <v>1.6</v>
      </c>
      <c r="L13" s="43">
        <v>1.6</v>
      </c>
    </row>
    <row r="14" spans="1:24" ht="18" x14ac:dyDescent="0.25">
      <c r="A14" s="46" t="s">
        <v>158</v>
      </c>
      <c r="B14" s="46" t="s">
        <v>157</v>
      </c>
      <c r="C14" s="43">
        <v>2</v>
      </c>
      <c r="D14" s="43">
        <v>2</v>
      </c>
      <c r="E14" s="43">
        <v>2</v>
      </c>
      <c r="F14" s="43">
        <v>2</v>
      </c>
      <c r="G14" s="43">
        <v>2</v>
      </c>
      <c r="H14" s="43">
        <v>2</v>
      </c>
      <c r="I14" s="43">
        <v>2</v>
      </c>
      <c r="J14" s="43">
        <v>2</v>
      </c>
      <c r="K14" s="43">
        <v>2</v>
      </c>
      <c r="L14" s="43">
        <v>2</v>
      </c>
    </row>
    <row r="15" spans="1:24" ht="18" x14ac:dyDescent="0.25">
      <c r="A15" s="46" t="s">
        <v>160</v>
      </c>
      <c r="B15" s="46" t="s">
        <v>159</v>
      </c>
      <c r="C15" s="43">
        <v>1.2</v>
      </c>
      <c r="D15" s="43">
        <v>1.2</v>
      </c>
      <c r="E15" s="43">
        <v>1.2</v>
      </c>
      <c r="F15" s="43">
        <v>1.2</v>
      </c>
      <c r="G15" s="43">
        <v>1.2</v>
      </c>
      <c r="H15" s="43">
        <v>1.2</v>
      </c>
      <c r="I15" s="43">
        <v>1.2</v>
      </c>
      <c r="J15" s="43">
        <v>1.2</v>
      </c>
      <c r="K15" s="43">
        <v>1.2</v>
      </c>
      <c r="L15" s="43">
        <v>1.2</v>
      </c>
    </row>
    <row r="16" spans="1:24" ht="18" x14ac:dyDescent="0.25">
      <c r="A16" s="46" t="s">
        <v>217</v>
      </c>
      <c r="B16" s="46" t="s">
        <v>198</v>
      </c>
      <c r="C16" s="43">
        <v>0.8</v>
      </c>
      <c r="D16" s="43">
        <v>0.8</v>
      </c>
      <c r="E16" s="43">
        <v>0.8</v>
      </c>
      <c r="F16" s="43">
        <v>0.8</v>
      </c>
      <c r="G16" s="43">
        <v>0.8</v>
      </c>
      <c r="H16" s="43">
        <v>0.8</v>
      </c>
      <c r="I16" s="43">
        <v>0.8</v>
      </c>
      <c r="J16" s="43">
        <v>0.8</v>
      </c>
      <c r="K16" s="43">
        <v>0.8</v>
      </c>
      <c r="L16" s="43">
        <v>0.8</v>
      </c>
    </row>
    <row r="17" spans="1:12" ht="18" x14ac:dyDescent="0.25">
      <c r="A17" s="46" t="s">
        <v>218</v>
      </c>
      <c r="B17" s="46" t="s">
        <v>199</v>
      </c>
      <c r="C17" s="43">
        <v>1.5</v>
      </c>
      <c r="D17" s="43">
        <v>1.5</v>
      </c>
      <c r="E17" s="43">
        <v>1.5</v>
      </c>
      <c r="F17" s="43">
        <v>1.5</v>
      </c>
      <c r="G17" s="43">
        <v>1.5</v>
      </c>
      <c r="H17" s="43">
        <v>1.5</v>
      </c>
      <c r="I17" s="43">
        <v>1.5</v>
      </c>
      <c r="J17" s="43">
        <v>1.5</v>
      </c>
      <c r="K17" s="43">
        <v>1.5</v>
      </c>
      <c r="L17" s="43">
        <v>1.5</v>
      </c>
    </row>
    <row r="18" spans="1:12" ht="18" x14ac:dyDescent="0.25">
      <c r="A18" s="46" t="s">
        <v>665</v>
      </c>
      <c r="B18" s="46" t="s">
        <v>661</v>
      </c>
      <c r="C18" s="43">
        <v>2.2000000000000002</v>
      </c>
      <c r="D18" s="43">
        <v>2.2000000000000002</v>
      </c>
      <c r="E18" s="43">
        <v>2.2000000000000002</v>
      </c>
      <c r="F18" s="43">
        <v>2.2000000000000002</v>
      </c>
      <c r="G18" s="43">
        <v>2.2000000000000002</v>
      </c>
      <c r="H18" s="43">
        <v>2.2000000000000002</v>
      </c>
      <c r="I18" s="43">
        <v>2.2000000000000002</v>
      </c>
      <c r="J18" s="43">
        <v>2.2000000000000002</v>
      </c>
      <c r="K18" s="43">
        <v>2.2000000000000002</v>
      </c>
      <c r="L18" s="43">
        <v>2.2000000000000002</v>
      </c>
    </row>
    <row r="19" spans="1:12" ht="18" x14ac:dyDescent="0.25">
      <c r="A19" s="46" t="s">
        <v>666</v>
      </c>
      <c r="B19" s="46" t="s">
        <v>663</v>
      </c>
      <c r="C19" s="43">
        <v>2.2000000000000002</v>
      </c>
      <c r="D19" s="43">
        <v>2.2000000000000002</v>
      </c>
      <c r="E19" s="43">
        <v>2.2000000000000002</v>
      </c>
      <c r="F19" s="43">
        <v>2.2000000000000002</v>
      </c>
      <c r="G19" s="43">
        <v>2.2000000000000002</v>
      </c>
      <c r="H19" s="43">
        <v>2.2000000000000002</v>
      </c>
      <c r="I19" s="43">
        <v>2.2000000000000002</v>
      </c>
      <c r="J19" s="43">
        <v>2.2000000000000002</v>
      </c>
      <c r="K19" s="43">
        <v>2.2000000000000002</v>
      </c>
      <c r="L19" s="43">
        <v>2.2000000000000002</v>
      </c>
    </row>
    <row r="20" spans="1:12" ht="18" x14ac:dyDescent="0.25">
      <c r="A20" s="46" t="s">
        <v>172</v>
      </c>
      <c r="B20" s="46" t="s">
        <v>54</v>
      </c>
      <c r="C20" s="43">
        <v>2.2000000000000002</v>
      </c>
      <c r="D20" s="43">
        <v>2.2000000000000002</v>
      </c>
      <c r="E20" s="43">
        <v>2.2000000000000002</v>
      </c>
      <c r="F20" s="43">
        <v>2.2000000000000002</v>
      </c>
      <c r="G20" s="43">
        <v>2.2000000000000002</v>
      </c>
      <c r="H20" s="43">
        <v>2.2000000000000002</v>
      </c>
      <c r="I20" s="43">
        <v>2.2000000000000002</v>
      </c>
      <c r="J20" s="43">
        <v>2.2000000000000002</v>
      </c>
      <c r="K20" s="43">
        <v>2.2000000000000002</v>
      </c>
      <c r="L20" s="43">
        <v>2.2000000000000002</v>
      </c>
    </row>
    <row r="21" spans="1:12" x14ac:dyDescent="0.2">
      <c r="A21" s="35"/>
      <c r="B21" s="35"/>
    </row>
    <row r="22" spans="1:12" x14ac:dyDescent="0.2">
      <c r="A22" s="35"/>
      <c r="B22" s="35"/>
    </row>
    <row r="23" spans="1:12" x14ac:dyDescent="0.2">
      <c r="A23" s="35"/>
      <c r="B23" s="35"/>
    </row>
    <row r="24" spans="1:12" x14ac:dyDescent="0.2">
      <c r="A24" s="35"/>
      <c r="B24" s="35"/>
    </row>
    <row r="25" spans="1:12" x14ac:dyDescent="0.2">
      <c r="A25" s="35"/>
      <c r="B25" s="35"/>
    </row>
    <row r="26" spans="1:12" x14ac:dyDescent="0.2">
      <c r="A26" s="35"/>
      <c r="B26" s="35"/>
    </row>
    <row r="27" spans="1:12" x14ac:dyDescent="0.2">
      <c r="A27" s="35"/>
      <c r="B27" s="35"/>
    </row>
    <row r="28" spans="1:12" x14ac:dyDescent="0.2">
      <c r="A28" s="35"/>
      <c r="B28" s="35"/>
    </row>
    <row r="29" spans="1:12" x14ac:dyDescent="0.2">
      <c r="A29" s="35"/>
      <c r="B29" s="35"/>
    </row>
    <row r="30" spans="1:12" x14ac:dyDescent="0.2">
      <c r="A30" s="35"/>
      <c r="B30" s="35"/>
    </row>
    <row r="31" spans="1:12" x14ac:dyDescent="0.2">
      <c r="A31" s="35"/>
      <c r="B31" s="35"/>
    </row>
    <row r="32" spans="1:12" x14ac:dyDescent="0.2">
      <c r="A32" s="35"/>
      <c r="B32" s="35"/>
      <c r="F32" s="43" t="s">
        <v>457</v>
      </c>
    </row>
    <row r="33" spans="1:2" x14ac:dyDescent="0.2">
      <c r="A33" s="35"/>
      <c r="B33" s="35"/>
    </row>
    <row r="34" spans="1:2" x14ac:dyDescent="0.2">
      <c r="A34" s="35"/>
      <c r="B34" s="35"/>
    </row>
    <row r="35" spans="1:2" x14ac:dyDescent="0.2">
      <c r="A35" s="35"/>
      <c r="B35" s="35"/>
    </row>
    <row r="36" spans="1:2" x14ac:dyDescent="0.2">
      <c r="A36" s="35"/>
      <c r="B36" s="35"/>
    </row>
    <row r="37" spans="1:2" x14ac:dyDescent="0.2">
      <c r="A37" s="35"/>
      <c r="B37" s="35"/>
    </row>
    <row r="38" spans="1:2" x14ac:dyDescent="0.2">
      <c r="A38" s="35"/>
      <c r="B38" s="35"/>
    </row>
    <row r="39" spans="1:2" x14ac:dyDescent="0.2">
      <c r="A39" s="35"/>
      <c r="B39" s="35"/>
    </row>
    <row r="40" spans="1:2" x14ac:dyDescent="0.2">
      <c r="A40" s="35"/>
      <c r="B40" s="35"/>
    </row>
    <row r="41" spans="1:2" x14ac:dyDescent="0.2">
      <c r="A41" s="35"/>
      <c r="B41" s="35"/>
    </row>
    <row r="42" spans="1:2" x14ac:dyDescent="0.2">
      <c r="A42" s="35"/>
      <c r="B42" s="35"/>
    </row>
    <row r="43" spans="1:2" x14ac:dyDescent="0.2">
      <c r="A43" s="35"/>
      <c r="B43" s="35"/>
    </row>
    <row r="44" spans="1:2" x14ac:dyDescent="0.2">
      <c r="A44" s="35"/>
      <c r="B44" s="35"/>
    </row>
    <row r="45" spans="1:2" x14ac:dyDescent="0.2">
      <c r="A45" s="35"/>
      <c r="B45" s="35"/>
    </row>
    <row r="46" spans="1:2" x14ac:dyDescent="0.2">
      <c r="A46" s="35"/>
      <c r="B46" s="35"/>
    </row>
    <row r="47" spans="1:2" x14ac:dyDescent="0.2">
      <c r="A47" s="35"/>
      <c r="B47" s="35"/>
    </row>
    <row r="48" spans="1:2" x14ac:dyDescent="0.2">
      <c r="A48" s="35"/>
      <c r="B48" s="35"/>
    </row>
    <row r="49" spans="1:2" x14ac:dyDescent="0.2">
      <c r="A49" s="35"/>
      <c r="B49" s="35"/>
    </row>
    <row r="50" spans="1:2" x14ac:dyDescent="0.2">
      <c r="A50" s="35"/>
      <c r="B50" s="35"/>
    </row>
    <row r="51" spans="1:2" x14ac:dyDescent="0.2">
      <c r="A51" s="35"/>
      <c r="B51" s="35"/>
    </row>
    <row r="52" spans="1:2" x14ac:dyDescent="0.2">
      <c r="A52" s="35"/>
      <c r="B52" s="35"/>
    </row>
    <row r="53" spans="1:2" x14ac:dyDescent="0.2">
      <c r="A53" s="35"/>
      <c r="B53" s="35"/>
    </row>
    <row r="54" spans="1:2" x14ac:dyDescent="0.2">
      <c r="A54" s="35"/>
      <c r="B54" s="35"/>
    </row>
    <row r="55" spans="1:2" x14ac:dyDescent="0.2">
      <c r="A55" s="35"/>
      <c r="B55" s="35"/>
    </row>
    <row r="56" spans="1:2" x14ac:dyDescent="0.2">
      <c r="A56" s="35"/>
      <c r="B56" s="35"/>
    </row>
    <row r="57" spans="1:2" x14ac:dyDescent="0.2">
      <c r="A57" s="35"/>
      <c r="B57" s="35"/>
    </row>
    <row r="58" spans="1:2" x14ac:dyDescent="0.2">
      <c r="A58" s="35"/>
      <c r="B58" s="35"/>
    </row>
    <row r="59" spans="1:2" x14ac:dyDescent="0.2">
      <c r="A59" s="35"/>
      <c r="B59" s="35"/>
    </row>
    <row r="60" spans="1:2" x14ac:dyDescent="0.2">
      <c r="A60" s="35"/>
      <c r="B60" s="35"/>
    </row>
    <row r="61" spans="1:2" x14ac:dyDescent="0.2">
      <c r="A61" s="35"/>
      <c r="B61" s="35"/>
    </row>
    <row r="62" spans="1:2" x14ac:dyDescent="0.2">
      <c r="A62" s="35"/>
      <c r="B62" s="35"/>
    </row>
    <row r="63" spans="1:2" x14ac:dyDescent="0.2">
      <c r="A63" s="35"/>
      <c r="B63" s="35"/>
    </row>
    <row r="64" spans="1:2" x14ac:dyDescent="0.2">
      <c r="A64" s="35"/>
      <c r="B64" s="35"/>
    </row>
    <row r="65" spans="1:2" x14ac:dyDescent="0.2">
      <c r="A65" s="35"/>
      <c r="B65" s="35"/>
    </row>
    <row r="66" spans="1:2" x14ac:dyDescent="0.2">
      <c r="A66" s="35"/>
      <c r="B66" s="35"/>
    </row>
    <row r="67" spans="1:2" x14ac:dyDescent="0.2">
      <c r="A67" s="35"/>
      <c r="B67" s="35"/>
    </row>
    <row r="68" spans="1:2" x14ac:dyDescent="0.2">
      <c r="A68" s="35"/>
      <c r="B68" s="35"/>
    </row>
    <row r="69" spans="1:2" x14ac:dyDescent="0.2">
      <c r="A69" s="35"/>
      <c r="B69" s="35"/>
    </row>
    <row r="70" spans="1:2" x14ac:dyDescent="0.2">
      <c r="A70" s="35"/>
      <c r="B70" s="35"/>
    </row>
    <row r="71" spans="1:2" x14ac:dyDescent="0.2">
      <c r="A71" s="35"/>
      <c r="B71" s="35"/>
    </row>
  </sheetData>
  <phoneticPr fontId="1" type="noConversion"/>
  <pageMargins left="0.75" right="0.75" top="1" bottom="1" header="0.5" footer="0.5"/>
  <pageSetup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75"/>
  <sheetViews>
    <sheetView zoomScale="75" workbookViewId="0">
      <pane xSplit="2" ySplit="5" topLeftCell="C6" activePane="bottomRight" state="frozen"/>
      <selection activeCell="AV75" sqref="AV75"/>
      <selection pane="topRight" activeCell="AV75" sqref="AV75"/>
      <selection pane="bottomLeft" activeCell="AV75" sqref="AV75"/>
      <selection pane="bottomRight"/>
    </sheetView>
  </sheetViews>
  <sheetFormatPr defaultColWidth="9.140625" defaultRowHeight="12.75" x14ac:dyDescent="0.2"/>
  <cols>
    <col min="1" max="1" width="28.140625" style="2" customWidth="1"/>
    <col min="2" max="2" width="12" style="2" customWidth="1"/>
    <col min="3" max="16384" width="9.140625" style="2"/>
  </cols>
  <sheetData>
    <row r="1" spans="1:5" x14ac:dyDescent="0.2">
      <c r="A1" s="1" t="s">
        <v>489</v>
      </c>
    </row>
    <row r="2" spans="1:5" x14ac:dyDescent="0.2">
      <c r="A2" s="3" t="s">
        <v>2</v>
      </c>
    </row>
    <row r="3" spans="1:5" x14ac:dyDescent="0.2">
      <c r="A3" s="4"/>
    </row>
    <row r="4" spans="1:5" ht="15" x14ac:dyDescent="0.2">
      <c r="A4" s="43" t="s">
        <v>13</v>
      </c>
      <c r="B4" s="43" t="s">
        <v>13</v>
      </c>
      <c r="C4" s="43" t="s">
        <v>13</v>
      </c>
    </row>
    <row r="5" spans="1:5" ht="15" x14ac:dyDescent="0.2">
      <c r="A5" s="43"/>
      <c r="B5" s="43"/>
      <c r="C5" s="43" t="s">
        <v>14</v>
      </c>
    </row>
    <row r="6" spans="1:5" ht="15" x14ac:dyDescent="0.2">
      <c r="A6" s="35" t="s">
        <v>229</v>
      </c>
      <c r="B6" s="35" t="s">
        <v>183</v>
      </c>
      <c r="C6" s="35">
        <v>-4.59319563627131</v>
      </c>
      <c r="E6"/>
    </row>
    <row r="7" spans="1:5" ht="15" x14ac:dyDescent="0.2">
      <c r="A7" s="35" t="s">
        <v>230</v>
      </c>
      <c r="B7" s="35" t="s">
        <v>184</v>
      </c>
      <c r="C7" s="35">
        <v>-4.3019445664524296</v>
      </c>
      <c r="E7"/>
    </row>
    <row r="8" spans="1:5" ht="15" x14ac:dyDescent="0.2">
      <c r="A8" s="35" t="s">
        <v>231</v>
      </c>
      <c r="B8" s="35" t="s">
        <v>185</v>
      </c>
      <c r="C8" s="35">
        <v>-2.7584396265795701</v>
      </c>
      <c r="E8"/>
    </row>
    <row r="9" spans="1:5" ht="15" x14ac:dyDescent="0.2">
      <c r="A9" s="35" t="s">
        <v>232</v>
      </c>
      <c r="B9" s="35" t="s">
        <v>186</v>
      </c>
      <c r="C9" s="35">
        <v>-4.07089434507132</v>
      </c>
      <c r="E9"/>
    </row>
    <row r="10" spans="1:5" ht="15" x14ac:dyDescent="0.2">
      <c r="A10" s="35" t="s">
        <v>233</v>
      </c>
      <c r="B10" s="35" t="s">
        <v>187</v>
      </c>
      <c r="C10" s="35">
        <v>-3.42852188624641</v>
      </c>
      <c r="E10"/>
    </row>
    <row r="11" spans="1:5" ht="15" x14ac:dyDescent="0.2">
      <c r="A11" s="35" t="s">
        <v>234</v>
      </c>
      <c r="B11" s="35" t="s">
        <v>188</v>
      </c>
      <c r="C11" s="35">
        <v>-2.3166323762540002</v>
      </c>
      <c r="E11"/>
    </row>
    <row r="12" spans="1:5" ht="15" x14ac:dyDescent="0.2">
      <c r="A12" s="35" t="s">
        <v>235</v>
      </c>
      <c r="B12" s="35" t="s">
        <v>189</v>
      </c>
      <c r="C12" s="35">
        <v>-3.4815919149718502</v>
      </c>
      <c r="E12"/>
    </row>
    <row r="13" spans="1:5" ht="15" x14ac:dyDescent="0.2">
      <c r="A13" s="35" t="s">
        <v>236</v>
      </c>
      <c r="B13" s="35" t="s">
        <v>190</v>
      </c>
      <c r="C13" s="35">
        <v>-1.8791816016454399</v>
      </c>
      <c r="E13"/>
    </row>
    <row r="14" spans="1:5" ht="15" x14ac:dyDescent="0.2">
      <c r="A14" s="35" t="s">
        <v>237</v>
      </c>
      <c r="B14" s="35" t="s">
        <v>191</v>
      </c>
      <c r="C14" s="35">
        <v>-1.9623579148307899</v>
      </c>
      <c r="E14"/>
    </row>
    <row r="15" spans="1:5" ht="15" x14ac:dyDescent="0.2">
      <c r="A15" s="35" t="s">
        <v>238</v>
      </c>
      <c r="B15" s="35" t="s">
        <v>192</v>
      </c>
      <c r="C15" s="35">
        <v>-1.0507155376711801</v>
      </c>
      <c r="E15"/>
    </row>
    <row r="16" spans="1:5" x14ac:dyDescent="0.2">
      <c r="A16"/>
      <c r="B16" s="18"/>
      <c r="C16" s="18"/>
      <c r="E16"/>
    </row>
    <row r="17" spans="1:5" x14ac:dyDescent="0.2">
      <c r="A17"/>
      <c r="B17" s="18"/>
      <c r="C17" s="18"/>
      <c r="E17"/>
    </row>
    <row r="18" spans="1:5" x14ac:dyDescent="0.2">
      <c r="A18"/>
      <c r="B18" s="18"/>
      <c r="C18" s="18"/>
      <c r="E18"/>
    </row>
    <row r="19" spans="1:5" x14ac:dyDescent="0.2">
      <c r="A19"/>
      <c r="B19" s="18"/>
      <c r="C19" s="18"/>
      <c r="E19"/>
    </row>
    <row r="20" spans="1:5" x14ac:dyDescent="0.2">
      <c r="A20"/>
      <c r="B20" s="18"/>
      <c r="C20" s="18"/>
      <c r="E20"/>
    </row>
    <row r="21" spans="1:5" x14ac:dyDescent="0.2">
      <c r="A21"/>
      <c r="B21" s="18"/>
      <c r="C21" s="18"/>
      <c r="E21"/>
    </row>
    <row r="22" spans="1:5" x14ac:dyDescent="0.2">
      <c r="A22"/>
      <c r="B22" s="18"/>
      <c r="C22" s="18"/>
      <c r="E22"/>
    </row>
    <row r="23" spans="1:5" x14ac:dyDescent="0.2">
      <c r="A23"/>
      <c r="B23" s="18"/>
      <c r="C23" s="18"/>
      <c r="E23"/>
    </row>
    <row r="24" spans="1:5" x14ac:dyDescent="0.2">
      <c r="A24"/>
      <c r="B24" s="18"/>
      <c r="C24" s="18"/>
      <c r="E24"/>
    </row>
    <row r="25" spans="1:5" x14ac:dyDescent="0.2">
      <c r="A25"/>
      <c r="B25" s="18"/>
      <c r="C25" s="18"/>
      <c r="E25"/>
    </row>
    <row r="26" spans="1:5" x14ac:dyDescent="0.2">
      <c r="A26"/>
      <c r="B26" s="18"/>
      <c r="C26" s="18"/>
      <c r="E26"/>
    </row>
    <row r="27" spans="1:5" x14ac:dyDescent="0.2">
      <c r="A27"/>
      <c r="B27" s="18"/>
      <c r="C27" s="18"/>
      <c r="E27"/>
    </row>
    <row r="28" spans="1:5" x14ac:dyDescent="0.2">
      <c r="A28"/>
      <c r="B28" s="18"/>
      <c r="C28" s="18"/>
      <c r="E28"/>
    </row>
    <row r="29" spans="1:5" x14ac:dyDescent="0.2">
      <c r="A29"/>
      <c r="B29" s="18"/>
      <c r="C29" s="18"/>
      <c r="E29"/>
    </row>
    <row r="30" spans="1:5" x14ac:dyDescent="0.2">
      <c r="A30"/>
      <c r="B30" s="18"/>
      <c r="C30" s="18"/>
      <c r="E30"/>
    </row>
    <row r="31" spans="1:5" x14ac:dyDescent="0.2">
      <c r="A31"/>
      <c r="B31" s="18"/>
      <c r="C31" s="18"/>
      <c r="E31"/>
    </row>
    <row r="32" spans="1:5" x14ac:dyDescent="0.2">
      <c r="A32"/>
      <c r="B32" s="18"/>
      <c r="C32" s="18"/>
      <c r="E32"/>
    </row>
    <row r="33" spans="1:5" x14ac:dyDescent="0.2">
      <c r="A33"/>
      <c r="B33" s="18"/>
      <c r="C33" s="18"/>
      <c r="E33"/>
    </row>
    <row r="34" spans="1:5" x14ac:dyDescent="0.2">
      <c r="A34"/>
      <c r="B34" s="18"/>
      <c r="C34" s="18"/>
      <c r="E34"/>
    </row>
    <row r="35" spans="1:5" x14ac:dyDescent="0.2">
      <c r="A35"/>
      <c r="B35" s="18"/>
      <c r="C35" s="18"/>
      <c r="E35"/>
    </row>
    <row r="36" spans="1:5" x14ac:dyDescent="0.2">
      <c r="A36"/>
      <c r="B36" s="18"/>
      <c r="C36" s="18"/>
      <c r="E36"/>
    </row>
    <row r="37" spans="1:5" x14ac:dyDescent="0.2">
      <c r="A37"/>
      <c r="B37" s="18"/>
      <c r="C37" s="18"/>
      <c r="E37"/>
    </row>
    <row r="38" spans="1:5" x14ac:dyDescent="0.2">
      <c r="A38"/>
      <c r="B38" s="18"/>
      <c r="C38" s="18"/>
      <c r="E38"/>
    </row>
    <row r="39" spans="1:5" x14ac:dyDescent="0.2">
      <c r="A39"/>
      <c r="B39" s="18"/>
      <c r="C39" s="18"/>
      <c r="E39"/>
    </row>
    <row r="40" spans="1:5" x14ac:dyDescent="0.2">
      <c r="A40"/>
      <c r="B40" s="18"/>
      <c r="C40" s="18"/>
      <c r="E40"/>
    </row>
    <row r="41" spans="1:5" x14ac:dyDescent="0.2">
      <c r="A41"/>
      <c r="B41" s="18"/>
      <c r="C41" s="18"/>
      <c r="E41"/>
    </row>
    <row r="42" spans="1:5" x14ac:dyDescent="0.2">
      <c r="A42"/>
      <c r="B42" s="18"/>
      <c r="C42" s="18"/>
      <c r="E42"/>
    </row>
    <row r="43" spans="1:5" x14ac:dyDescent="0.2">
      <c r="A43"/>
      <c r="B43" s="18"/>
      <c r="C43" s="18"/>
      <c r="E43"/>
    </row>
    <row r="44" spans="1:5" x14ac:dyDescent="0.2">
      <c r="A44"/>
      <c r="B44" s="18"/>
      <c r="C44" s="18"/>
      <c r="E44"/>
    </row>
    <row r="45" spans="1:5" x14ac:dyDescent="0.2">
      <c r="A45"/>
      <c r="B45" s="18"/>
      <c r="C45" s="18"/>
      <c r="E45"/>
    </row>
    <row r="46" spans="1:5" x14ac:dyDescent="0.2">
      <c r="A46"/>
      <c r="B46" s="18"/>
      <c r="C46" s="18"/>
      <c r="E46"/>
    </row>
    <row r="47" spans="1:5" x14ac:dyDescent="0.2">
      <c r="A47"/>
      <c r="B47" s="18"/>
      <c r="C47" s="18"/>
      <c r="E47"/>
    </row>
    <row r="48" spans="1:5" x14ac:dyDescent="0.2">
      <c r="A48"/>
      <c r="B48" s="18"/>
      <c r="C48" s="18"/>
      <c r="E48"/>
    </row>
    <row r="49" spans="1:5" x14ac:dyDescent="0.2">
      <c r="A49"/>
      <c r="B49" s="18"/>
      <c r="C49" s="18"/>
      <c r="E49"/>
    </row>
    <row r="50" spans="1:5" x14ac:dyDescent="0.2">
      <c r="A50"/>
      <c r="B50" s="18"/>
      <c r="C50" s="18"/>
      <c r="E50"/>
    </row>
    <row r="51" spans="1:5" x14ac:dyDescent="0.2">
      <c r="A51"/>
      <c r="B51" s="18"/>
      <c r="C51" s="18"/>
      <c r="E51"/>
    </row>
    <row r="52" spans="1:5" x14ac:dyDescent="0.2">
      <c r="A52"/>
      <c r="B52" s="18"/>
      <c r="C52" s="18"/>
      <c r="E52"/>
    </row>
    <row r="53" spans="1:5" x14ac:dyDescent="0.2">
      <c r="A53"/>
      <c r="B53" s="18"/>
      <c r="C53" s="18"/>
      <c r="E53"/>
    </row>
    <row r="54" spans="1:5" x14ac:dyDescent="0.2">
      <c r="A54"/>
      <c r="B54" s="18"/>
      <c r="C54" s="18"/>
      <c r="E54"/>
    </row>
    <row r="55" spans="1:5" x14ac:dyDescent="0.2">
      <c r="A55"/>
      <c r="B55" s="18"/>
      <c r="C55" s="18"/>
      <c r="E55"/>
    </row>
    <row r="56" spans="1:5" x14ac:dyDescent="0.2">
      <c r="A56"/>
      <c r="B56" s="18"/>
      <c r="C56" s="18"/>
      <c r="E56"/>
    </row>
    <row r="57" spans="1:5" x14ac:dyDescent="0.2">
      <c r="A57"/>
      <c r="B57" s="18"/>
      <c r="C57" s="18"/>
      <c r="E57"/>
    </row>
    <row r="58" spans="1:5" x14ac:dyDescent="0.2">
      <c r="A58"/>
      <c r="B58" s="18"/>
      <c r="C58" s="18"/>
      <c r="E58"/>
    </row>
    <row r="59" spans="1:5" x14ac:dyDescent="0.2">
      <c r="A59"/>
      <c r="B59" s="18"/>
      <c r="C59" s="18"/>
      <c r="E59"/>
    </row>
    <row r="60" spans="1:5" x14ac:dyDescent="0.2">
      <c r="A60"/>
      <c r="B60" s="18"/>
      <c r="C60" s="18"/>
      <c r="E60"/>
    </row>
    <row r="61" spans="1:5" x14ac:dyDescent="0.2">
      <c r="A61"/>
      <c r="B61" s="18"/>
      <c r="C61" s="18"/>
      <c r="E61"/>
    </row>
    <row r="62" spans="1:5" x14ac:dyDescent="0.2">
      <c r="A62"/>
      <c r="B62" s="18"/>
      <c r="C62" s="18"/>
      <c r="E62"/>
    </row>
    <row r="63" spans="1:5" x14ac:dyDescent="0.2">
      <c r="A63"/>
      <c r="B63" s="18"/>
      <c r="C63" s="18"/>
      <c r="E63"/>
    </row>
    <row r="64" spans="1:5" x14ac:dyDescent="0.2">
      <c r="A64"/>
      <c r="B64" s="18"/>
      <c r="C64" s="18"/>
      <c r="E64"/>
    </row>
    <row r="65" spans="1:5" x14ac:dyDescent="0.2">
      <c r="A65"/>
      <c r="B65" s="18"/>
      <c r="C65" s="18"/>
      <c r="E65"/>
    </row>
    <row r="66" spans="1:5" x14ac:dyDescent="0.2">
      <c r="A66"/>
      <c r="B66" s="18"/>
      <c r="C66" s="18"/>
      <c r="E66"/>
    </row>
    <row r="67" spans="1:5" x14ac:dyDescent="0.2">
      <c r="A67"/>
      <c r="B67" s="18"/>
      <c r="C67" s="18"/>
      <c r="E67"/>
    </row>
    <row r="68" spans="1:5" x14ac:dyDescent="0.2">
      <c r="A68"/>
      <c r="B68" s="18"/>
      <c r="C68" s="18"/>
      <c r="E68"/>
    </row>
    <row r="69" spans="1:5" x14ac:dyDescent="0.2">
      <c r="A69"/>
      <c r="B69" s="18"/>
      <c r="C69" s="18"/>
      <c r="E69"/>
    </row>
    <row r="70" spans="1:5" x14ac:dyDescent="0.2">
      <c r="A70"/>
      <c r="B70" s="18"/>
      <c r="C70" s="18"/>
      <c r="E70"/>
    </row>
    <row r="71" spans="1:5" x14ac:dyDescent="0.2">
      <c r="A71"/>
      <c r="B71" s="18"/>
      <c r="C71" s="18"/>
      <c r="E71"/>
    </row>
    <row r="72" spans="1:5" x14ac:dyDescent="0.2">
      <c r="A72"/>
      <c r="B72" s="18"/>
      <c r="C72" s="18"/>
      <c r="E72"/>
    </row>
    <row r="73" spans="1:5" x14ac:dyDescent="0.2">
      <c r="A73"/>
      <c r="B73" s="18"/>
      <c r="C73" s="18"/>
      <c r="E73"/>
    </row>
    <row r="74" spans="1:5" x14ac:dyDescent="0.2">
      <c r="A74"/>
      <c r="B74" s="18"/>
      <c r="C74" s="18"/>
      <c r="E74"/>
    </row>
    <row r="75" spans="1:5" x14ac:dyDescent="0.2">
      <c r="A75"/>
      <c r="B75" s="18"/>
      <c r="C75" s="18"/>
      <c r="E75"/>
    </row>
  </sheetData>
  <phoneticPr fontId="1"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layout</vt:lpstr>
      <vt:lpstr>sets</vt:lpstr>
      <vt:lpstr>maps</vt:lpstr>
      <vt:lpstr>stab_sets</vt:lpstr>
      <vt:lpstr>res_sets</vt:lpstr>
      <vt:lpstr>controls</vt:lpstr>
      <vt:lpstr>sam_7_2</vt:lpstr>
      <vt:lpstr>factuse_7_2</vt:lpstr>
      <vt:lpstr>factins_7_2</vt:lpstr>
      <vt:lpstr>popn</vt:lpstr>
      <vt:lpstr>ue_rate</vt:lpstr>
      <vt:lpstr>comelast</vt:lpstr>
      <vt:lpstr>actelast</vt:lpstr>
      <vt:lpstr>elastf</vt:lpstr>
      <vt:lpstr>hoelast</vt:lpstr>
      <vt:lpstr>frischelast</vt:lpstr>
    </vt:vector>
  </TitlesOfParts>
  <Company>University of Sheffield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MvS</dc:creator>
  <cp:lastModifiedBy>Scott McDonald</cp:lastModifiedBy>
  <dcterms:created xsi:type="dcterms:W3CDTF">2004-08-24T15:47:13Z</dcterms:created>
  <dcterms:modified xsi:type="dcterms:W3CDTF">2024-02-14T12:04:23Z</dcterms:modified>
</cp:coreProperties>
</file>